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/>
  <mc:AlternateContent xmlns:mc="http://schemas.openxmlformats.org/markup-compatibility/2006">
    <mc:Choice Requires="x15">
      <x15ac:absPath xmlns:x15ac="http://schemas.microsoft.com/office/spreadsheetml/2010/11/ac" url="C:\Users\kesklio\OneDrive - Kaunas University of Technology\Documents\Pirkimai2025\preliminari\2025_preliminari\Preliminari_darbai_II,IV\"/>
    </mc:Choice>
  </mc:AlternateContent>
  <xr:revisionPtr revIDLastSave="17" documentId="8_{3FB12BE7-9662-4740-A02F-D8150CB85BC6}" xr6:coauthVersionLast="36" xr6:coauthVersionMax="47" xr10:uidLastSave="{3E9D0EDE-2C50-40E8-97F4-B8D925910B40}"/>
  <bookViews>
    <workbookView xWindow="-50190" yWindow="30" windowWidth="21600" windowHeight="12645" xr2:uid="{DA2E8113-C090-4BB7-98B3-7A808A624BF7}"/>
  </bookViews>
  <sheets>
    <sheet name="Lapas1" sheetId="1" r:id="rId1"/>
  </sheets>
  <definedNames>
    <definedName name="_xlnm.Print_Titles" localSheetId="0">Lapas1!$13:$14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1" i="1" l="1"/>
  <c r="J12" i="1"/>
  <c r="J198" i="1"/>
  <c r="J197" i="1"/>
  <c r="J196" i="1"/>
  <c r="H196" i="1"/>
  <c r="G196" i="1"/>
  <c r="F196" i="1"/>
  <c r="J195" i="1"/>
  <c r="H195" i="1"/>
  <c r="G195" i="1"/>
  <c r="F195" i="1"/>
  <c r="J194" i="1"/>
  <c r="J193" i="1"/>
  <c r="J192" i="1"/>
  <c r="J191" i="1"/>
  <c r="J190" i="1"/>
  <c r="J189" i="1"/>
  <c r="J188" i="1"/>
  <c r="J187" i="1"/>
  <c r="J185" i="1"/>
  <c r="H185" i="1"/>
  <c r="G185" i="1"/>
  <c r="F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0" i="1"/>
  <c r="H170" i="1"/>
  <c r="G170" i="1"/>
  <c r="F170" i="1"/>
  <c r="J169" i="1"/>
  <c r="J168" i="1"/>
  <c r="J167" i="1"/>
  <c r="J166" i="1"/>
  <c r="J165" i="1"/>
  <c r="J164" i="1"/>
  <c r="J163" i="1"/>
  <c r="J162" i="1"/>
  <c r="J161" i="1"/>
  <c r="J160" i="1"/>
  <c r="J158" i="1"/>
  <c r="H158" i="1"/>
  <c r="G158" i="1"/>
  <c r="F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2" i="1"/>
  <c r="H132" i="1"/>
  <c r="G132" i="1"/>
  <c r="F132" i="1"/>
  <c r="J131" i="1"/>
  <c r="J130" i="1"/>
  <c r="J129" i="1"/>
  <c r="J128" i="1"/>
  <c r="J127" i="1"/>
  <c r="J126" i="1"/>
  <c r="J125" i="1"/>
  <c r="J124" i="1"/>
  <c r="J122" i="1"/>
  <c r="H122" i="1"/>
  <c r="G122" i="1"/>
  <c r="F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99" i="1"/>
  <c r="H99" i="1"/>
  <c r="G99" i="1"/>
  <c r="F99" i="1"/>
  <c r="J98" i="1"/>
  <c r="J97" i="1"/>
  <c r="J96" i="1"/>
  <c r="J95" i="1"/>
  <c r="J94" i="1"/>
  <c r="J93" i="1"/>
  <c r="J92" i="1"/>
  <c r="J90" i="1"/>
  <c r="H90" i="1"/>
  <c r="G90" i="1"/>
  <c r="F90" i="1"/>
  <c r="J89" i="1"/>
  <c r="J88" i="1"/>
  <c r="J87" i="1"/>
  <c r="J86" i="1"/>
  <c r="J85" i="1"/>
  <c r="J84" i="1"/>
  <c r="J83" i="1"/>
  <c r="J81" i="1"/>
  <c r="H81" i="1"/>
  <c r="G81" i="1"/>
  <c r="F81" i="1"/>
  <c r="J80" i="1"/>
  <c r="J79" i="1"/>
  <c r="J78" i="1"/>
  <c r="J77" i="1"/>
  <c r="J75" i="1"/>
  <c r="H75" i="1"/>
  <c r="G75" i="1"/>
  <c r="F75" i="1"/>
  <c r="J74" i="1"/>
  <c r="J73" i="1"/>
  <c r="J72" i="1"/>
  <c r="J71" i="1"/>
  <c r="J70" i="1"/>
  <c r="J69" i="1"/>
  <c r="J68" i="1"/>
  <c r="J67" i="1"/>
  <c r="J66" i="1"/>
  <c r="J65" i="1"/>
  <c r="J64" i="1"/>
  <c r="J62" i="1"/>
  <c r="H62" i="1"/>
  <c r="G62" i="1"/>
  <c r="F62" i="1"/>
  <c r="J61" i="1"/>
  <c r="J60" i="1"/>
  <c r="J59" i="1"/>
  <c r="J58" i="1"/>
  <c r="J57" i="1"/>
  <c r="J56" i="1"/>
  <c r="J55" i="1"/>
  <c r="J54" i="1"/>
  <c r="J52" i="1"/>
  <c r="H52" i="1"/>
  <c r="G52" i="1"/>
  <c r="F52" i="1"/>
  <c r="J51" i="1"/>
  <c r="J50" i="1"/>
  <c r="J49" i="1"/>
  <c r="J48" i="1"/>
  <c r="J46" i="1"/>
  <c r="H46" i="1"/>
  <c r="G46" i="1"/>
  <c r="F46" i="1"/>
  <c r="J45" i="1"/>
  <c r="J44" i="1"/>
  <c r="J43" i="1"/>
  <c r="J42" i="1"/>
  <c r="J41" i="1"/>
  <c r="J40" i="1"/>
  <c r="J39" i="1"/>
  <c r="J37" i="1"/>
  <c r="H37" i="1"/>
  <c r="G37" i="1"/>
  <c r="F37" i="1"/>
  <c r="J36" i="1"/>
  <c r="J35" i="1"/>
  <c r="J34" i="1"/>
  <c r="J33" i="1"/>
  <c r="J32" i="1"/>
  <c r="J30" i="1"/>
  <c r="H30" i="1"/>
  <c r="G30" i="1"/>
  <c r="F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202" i="1" l="1"/>
  <c r="J203" i="1" s="1"/>
</calcChain>
</file>

<file path=xl/sharedStrings.xml><?xml version="1.0" encoding="utf-8"?>
<sst xmlns="http://schemas.openxmlformats.org/spreadsheetml/2006/main" count="513" uniqueCount="358">
  <si>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</si>
  <si>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</si>
  <si>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</si>
  <si>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</si>
  <si>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</si>
  <si>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</si>
  <si>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</si>
  <si>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</si>
  <si>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</si>
  <si>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Tiesioginės išlaidos su prisk.</t>
  </si>
  <si>
    <t>Darbas</t>
  </si>
  <si>
    <t>Medžiagos, įrenginiai</t>
  </si>
  <si>
    <t>Mechanizmai</t>
  </si>
  <si>
    <t>Vieneto kaina</t>
  </si>
  <si>
    <t>Iš viso</t>
  </si>
  <si>
    <t>Sudaryta pagal 2024.10 kainas</t>
  </si>
  <si>
    <t xml:space="preserve">L o k a l i n ė  s ą m a t a N r. </t>
  </si>
  <si>
    <t>Grindys</t>
  </si>
  <si>
    <t>R5-56</t>
  </si>
  <si>
    <t>Keraminių plytelių dangos ir grindjuosčių išardymas</t>
  </si>
  <si>
    <t>100 m2</t>
  </si>
  <si>
    <t>R5-57</t>
  </si>
  <si>
    <t>Keraminių plytelių dangos išardymas (be grindjuosčių)</t>
  </si>
  <si>
    <t>N11P-0501-2</t>
  </si>
  <si>
    <t>Keraminių plytelių grindų dangos įrengimas ant išlyginto pagrindo, kai siūlės iki 8 mm pločio. Plytelės plotas daugiau 0,012 m2 iki 0,05 m2</t>
  </si>
  <si>
    <t>m2</t>
  </si>
  <si>
    <t>C1-820-97</t>
  </si>
  <si>
    <t>Glaistas plytelių tarpams "Artis"</t>
  </si>
  <si>
    <t>kg</t>
  </si>
  <si>
    <t>C1-832-1</t>
  </si>
  <si>
    <t>Klijai "Atlas" (keram. plytelėms)</t>
  </si>
  <si>
    <t>N11P-0505-1</t>
  </si>
  <si>
    <t>Grindjuosčių įrengimas plytelių grindų dangoms, naudojant grindjuostines keramines plyteles</t>
  </si>
  <si>
    <t>m</t>
  </si>
  <si>
    <t>R5-47</t>
  </si>
  <si>
    <t>Medinių grindjuosčių nuardymas</t>
  </si>
  <si>
    <t>100 m</t>
  </si>
  <si>
    <t>R5-35</t>
  </si>
  <si>
    <t>Seno linoleumo nuėmimas</t>
  </si>
  <si>
    <t>N11P-0404-1</t>
  </si>
  <si>
    <t>Grindų pagrindų išlyginimas savaime išsilyginančiu skiediniu (3 mm storio sluoksnis)</t>
  </si>
  <si>
    <t>N11P-0701-1</t>
  </si>
  <si>
    <t>Linoleumo grindų dangų įrengimas, klijuojant ir sulydant sujungimus. Vienos spalvos danga</t>
  </si>
  <si>
    <t>N11-159</t>
  </si>
  <si>
    <t>Plastmasinės grindjuostės.</t>
  </si>
  <si>
    <t>N11-160</t>
  </si>
  <si>
    <t>Minkštos medienos grindjuostės.</t>
  </si>
  <si>
    <t>Iš viso už skyrių Grindys</t>
  </si>
  <si>
    <t>Lubos</t>
  </si>
  <si>
    <t>N15P-0206-2</t>
  </si>
  <si>
    <t>Lubų paviršių pagrindo gruntavimas giliai įsigeriančiais gruntais voleliu</t>
  </si>
  <si>
    <t>C1-792-6</t>
  </si>
  <si>
    <t>Giluminis gruntas Sakret TGW</t>
  </si>
  <si>
    <t>l</t>
  </si>
  <si>
    <t>N15P-0703-2</t>
  </si>
  <si>
    <t>Lubų paviršių dažymas emulsiniais dažais, kai vienas sluoksnis, voleliu</t>
  </si>
  <si>
    <t>N15P-0208-2</t>
  </si>
  <si>
    <t>Lubų paviršių tarpinis gruntavimas voleliu</t>
  </si>
  <si>
    <t>N15P-0703-5</t>
  </si>
  <si>
    <t>Lubų paviršių dažymas emulsiniais dažais, kai antrasis arba kartotinis sluoksnis, voleliu</t>
  </si>
  <si>
    <t>Iš viso už skyrių Lubos</t>
  </si>
  <si>
    <t>Sienos</t>
  </si>
  <si>
    <t>R11-80 (S9=1,153)</t>
  </si>
  <si>
    <t>Sienų atskirų vietų iki 1 m2 ploto tinko remontas cemento-kalkių skiediniu</t>
  </si>
  <si>
    <t>N15-169-2</t>
  </si>
  <si>
    <t>Tinkuotų arba betono sienų labai geras glaistymas ir šlifavimas du kartus</t>
  </si>
  <si>
    <t>N15P-0202-2</t>
  </si>
  <si>
    <t>Sienų vidinių paviršių pagrindo gruntavimas giliai įsigeriančiais gruntais voleliu</t>
  </si>
  <si>
    <t>N15P-0701-2</t>
  </si>
  <si>
    <t>Sienų vidinių paviršių dažymas emulsiniais dažais, kai vienas sluoksnis, voleliu</t>
  </si>
  <si>
    <t>N15P-0204-2</t>
  </si>
  <si>
    <t>Sienų vidinių paviršių tarpinis gruntavimas voleliu</t>
  </si>
  <si>
    <t>N15P-0701-5</t>
  </si>
  <si>
    <t>Sienų vidinių paviršių dažymas emulsiniais dažais, kai antrasis arba kartotinis sluoksnis, voleliu</t>
  </si>
  <si>
    <t>Iš viso už skyrių Sienos</t>
  </si>
  <si>
    <t>Durys</t>
  </si>
  <si>
    <t>N46-184</t>
  </si>
  <si>
    <t>Medinių durų angų užpildymo išardymas mūro sienose, nukapojant tinką</t>
  </si>
  <si>
    <t>R7-5</t>
  </si>
  <si>
    <t>Durų staktų išėmimas iš medinių pertvarų</t>
  </si>
  <si>
    <t>vnt.</t>
  </si>
  <si>
    <t>N2P-0303-2</t>
  </si>
  <si>
    <t>Medinių durų blokų montavimas mūrinėse sienose, kai staktos tradicinės, vidinės durys daugiau 2,0 iki 3,0 m2</t>
  </si>
  <si>
    <t>N2P-0312-1</t>
  </si>
  <si>
    <t>Durų apvadų montavimas, kai apvadai minkštų veislių mediena</t>
  </si>
  <si>
    <t>Iš viso už skyrių Durys</t>
  </si>
  <si>
    <t>Elektros instaliacija ir apšvietimas</t>
  </si>
  <si>
    <t>R21-31</t>
  </si>
  <si>
    <t>Luminescencinių iki dviejų lempų šviestuvų demontavimas</t>
  </si>
  <si>
    <t>100 vnt.</t>
  </si>
  <si>
    <t>R21-34</t>
  </si>
  <si>
    <t>Jungiklių, perjungiklių, rozečių demontavimas</t>
  </si>
  <si>
    <t>N21-536</t>
  </si>
  <si>
    <t>El. instaliacijos plastikinių kanalų iki 60x40 mm skersmens, montavimas, tvirtinant prie mūro sienos</t>
  </si>
  <si>
    <t>N21-23</t>
  </si>
  <si>
    <t>Kabelio tiesimas vamzdžiuose, blokuose, laidadėžėse, kai kabelio masė iki 1 kg</t>
  </si>
  <si>
    <t>N21-227</t>
  </si>
  <si>
    <t>Iki 2 lempų, liuminescencinių šviestuvų montavimas, tvirtinant smeigėmis</t>
  </si>
  <si>
    <t>R61P-2702-1 (S9=1,17)</t>
  </si>
  <si>
    <t>Lizdų paskirstymo dėžutėms, jungikliams gręžimas žiediniais grąžtais, mūro sienose</t>
  </si>
  <si>
    <t>N21-198</t>
  </si>
  <si>
    <t>Jungiklio montavimas, kai instaliacija paslėptoji</t>
  </si>
  <si>
    <t>N21-205</t>
  </si>
  <si>
    <t>Rozečių montavimas, kai instaliacija paslėptoji</t>
  </si>
  <si>
    <t>Iš viso už skyrių Elektros instaliacija ir apšvietimas</t>
  </si>
  <si>
    <t>Vandentiekio ir nuotekų tinklai</t>
  </si>
  <si>
    <t>R19-49</t>
  </si>
  <si>
    <t>Praustuvų arba kriauklių nuėmimas</t>
  </si>
  <si>
    <t>R19-15</t>
  </si>
  <si>
    <t>Vandens maišytuvų nuėmimas</t>
  </si>
  <si>
    <t>R19-50</t>
  </si>
  <si>
    <t>Klozeto puodų arba pisuarų nuėmimas</t>
  </si>
  <si>
    <t>R19-54</t>
  </si>
  <si>
    <t>Klozeto bakelio nuėmimas</t>
  </si>
  <si>
    <t>N16P-1004-1</t>
  </si>
  <si>
    <t>Praustuvų be vandens maišytuvų montavimas, tvirtinamų prie sienų</t>
  </si>
  <si>
    <t>N17-18</t>
  </si>
  <si>
    <t>Įvairių rūšių ir tipų vandens maišytuvų montavimas</t>
  </si>
  <si>
    <t>N17-25</t>
  </si>
  <si>
    <t>Klozeto su nuplovimo čiaupu montavimas, gręžiant grindyse skyles</t>
  </si>
  <si>
    <t>kompl.</t>
  </si>
  <si>
    <t>N16-111 (S9=1,0255)</t>
  </si>
  <si>
    <t>Vid.vandent.vamzd.tiesimas iš pl.cink.vamzdžių, kurių d 15-25 mm</t>
  </si>
  <si>
    <t>C1-981-2</t>
  </si>
  <si>
    <t>Cinkuoti vand.-dujotiek. vamzdžiai 20 (26.9) x2.9</t>
  </si>
  <si>
    <t>N16P-1101-1</t>
  </si>
  <si>
    <t>Vidaus nuotekų plastikinių skirstomųjų vamzdynų ir stovų vamzdžių montavimas (m vamzdyno), kai nominalusis vidinis skersmuo, mm iki 50</t>
  </si>
  <si>
    <t>C1-1030-20</t>
  </si>
  <si>
    <t>PVC vamzdžiai su movomis 50x3.0x1000, su gum. tarpin. (vid.nuotek.Optima)</t>
  </si>
  <si>
    <t>Iš viso už skyrių Vandentiekio ir nuotekų tinklai</t>
  </si>
  <si>
    <t>Šildymas, vėdinimas</t>
  </si>
  <si>
    <t>R17-96</t>
  </si>
  <si>
    <t>Radiatorių išmontavimas, kai jų masė iki 80 kg</t>
  </si>
  <si>
    <t>N18-54-1</t>
  </si>
  <si>
    <t>Plieninių šildymo radiatorių montavimas, tvirtinant kronšteinus medsraigčiais</t>
  </si>
  <si>
    <t>kW</t>
  </si>
  <si>
    <t>R18-1</t>
  </si>
  <si>
    <t>Žaliuzi reguliuojamų grotelių keitimas</t>
  </si>
  <si>
    <t>N20P-0501-1</t>
  </si>
  <si>
    <t>Kanalinių ventiliatorių montavimas apvaliuose ortakiuose, kai ventiliatoriaus našumas, m3/val.iki 500</t>
  </si>
  <si>
    <t>Iš viso už skyrių Šildymas, vėdinimas</t>
  </si>
  <si>
    <t>Silpnos srovės</t>
  </si>
  <si>
    <t>N50-272</t>
  </si>
  <si>
    <t>Langų, durų, stiklo apsauginės signalizacijos automatiniai davikliai</t>
  </si>
  <si>
    <t>C1-3000</t>
  </si>
  <si>
    <t>Signalizacijos prietaisai</t>
  </si>
  <si>
    <t>N50-320</t>
  </si>
  <si>
    <t>Magnetinio kontakto montavimas, priklijuojant</t>
  </si>
  <si>
    <t>C1-3855-97</t>
  </si>
  <si>
    <t>Magnetiniai kontaktai MM 102 (5 kontaktai)</t>
  </si>
  <si>
    <t>N50-326</t>
  </si>
  <si>
    <t>Aliarmo sirenos, blykstės montavimas išorėje</t>
  </si>
  <si>
    <t>C1-3855-110</t>
  </si>
  <si>
    <t>Sirena LD-93 110 dB/1m</t>
  </si>
  <si>
    <t>N50-340</t>
  </si>
  <si>
    <t>Lauko videokameros montavimas, tvirtinant prie sienos</t>
  </si>
  <si>
    <t>Iš viso už skyrių Silpnos srovės</t>
  </si>
  <si>
    <t>Aplinkos sutvarkymo darbai</t>
  </si>
  <si>
    <t>R27P-14-2-2 (S9=1,085 S10=1,15)</t>
  </si>
  <si>
    <t>Šaligatvio bordiūrų išardymas, kai remontuojamas tarpas daugiau 25 m. Pagrindas žvyro arba skaldos</t>
  </si>
  <si>
    <t>R27P-15-1-1 (S10=1,15)</t>
  </si>
  <si>
    <t>Betono bordiūrų įrengimas ant betono pagrindo, atstatant šaligatvio ir gatvės dangų pagrindus. Bordiūrai 80x200 mm</t>
  </si>
  <si>
    <t>C1-255</t>
  </si>
  <si>
    <t>Šaligatvių plytelės, bordiūrai</t>
  </si>
  <si>
    <t>kub.m</t>
  </si>
  <si>
    <t>R27P-17-1 (S10=1,15)</t>
  </si>
  <si>
    <t>Betono plytelių šaligatvio dangos ardymas</t>
  </si>
  <si>
    <t>R27P-18-1-2 (S10=1,15)</t>
  </si>
  <si>
    <t>Šaligatvio pagrindio remontas, pridedant 25% naujų medžiagų. Smėlio-žvyro mišinio</t>
  </si>
  <si>
    <t>R27P-20-1-3 (S10=1,15)</t>
  </si>
  <si>
    <t>Betono plytelių šaligatvio dangos įrengimas, užpildant siūles smėliu. Plytelės 250x250x60 mm</t>
  </si>
  <si>
    <t>R16-115 (S10=1,15)</t>
  </si>
  <si>
    <t>Vejos mažų plotų atnaujinimas, papildant 10 cm augalinio grunto sluoksniu</t>
  </si>
  <si>
    <t>Iš viso už skyrių Aplinkos sutvarkymo darbai</t>
  </si>
  <si>
    <t>Tvarkybos darbai</t>
  </si>
  <si>
    <t>A5-32-1</t>
  </si>
  <si>
    <t>Durų varčios nuėmimas</t>
  </si>
  <si>
    <t>A5-33-1</t>
  </si>
  <si>
    <t>Lango rėmo nuėmimas</t>
  </si>
  <si>
    <t>A5-34-1</t>
  </si>
  <si>
    <t>Įstiklinto lango rėmo nuėmimas</t>
  </si>
  <si>
    <t>A5-35-1</t>
  </si>
  <si>
    <t>Staktų iš pertvarų išėmimas</t>
  </si>
  <si>
    <t>A5-98-1</t>
  </si>
  <si>
    <t>Grindjuosčių nuėmimas</t>
  </si>
  <si>
    <t>A5-100-1</t>
  </si>
  <si>
    <t>Medjuosčių atkūrimas</t>
  </si>
  <si>
    <t>A5-180-1</t>
  </si>
  <si>
    <t>Staktų sustatymas į angas mūro sienose</t>
  </si>
  <si>
    <t>A5-192-1</t>
  </si>
  <si>
    <t>Durų vidutinio sudėtingumo restauravimas</t>
  </si>
  <si>
    <t>A5-191-1</t>
  </si>
  <si>
    <t>Durų sudėtingas restauravimas</t>
  </si>
  <si>
    <t>A5-257-1</t>
  </si>
  <si>
    <t>Stiklinamų vienvėrių vidinių durų varčios atkūrimas</t>
  </si>
  <si>
    <t>A5-297-1</t>
  </si>
  <si>
    <t>Orlaidžių atkūrimas ir įstatymas</t>
  </si>
  <si>
    <t>A5-319-1</t>
  </si>
  <si>
    <t>Vidutinio sudėtingumo apvadų pakeitimas</t>
  </si>
  <si>
    <t>A5-326-1</t>
  </si>
  <si>
    <t>Palangių lentų pakeitimas</t>
  </si>
  <si>
    <t>A8-12</t>
  </si>
  <si>
    <t>Angokraščių mūrinių paviršių tinko restauravimas arba atkūrimas</t>
  </si>
  <si>
    <t>A8-41</t>
  </si>
  <si>
    <t>Fasadų lygaus tinko restauravimas, atkūrimas kalkių-cemento (arba kalkių) skiediniu</t>
  </si>
  <si>
    <t>A8-66</t>
  </si>
  <si>
    <t>Sienų ir lubų tinko pertrynimas</t>
  </si>
  <si>
    <t>A15-164</t>
  </si>
  <si>
    <t>Seno, daug kartų lakuoto, apleisto ir sunkiai valomo parketo šlifavimas</t>
  </si>
  <si>
    <t>A22-44-1</t>
  </si>
  <si>
    <t>Durims pakabinti detalių, aptaisytų žalvariu, komplekto pagaminimas, kai plokštelių ilgis 30 cm, korpuso - 8.5cm</t>
  </si>
  <si>
    <t>komplektas</t>
  </si>
  <si>
    <t>A22-150-1</t>
  </si>
  <si>
    <t>Apyraktės pritvirtinimas</t>
  </si>
  <si>
    <t>A22-162-1</t>
  </si>
  <si>
    <t>Vyrių, aptaisytų žalvariu, pritvirtinimas prie durų</t>
  </si>
  <si>
    <t>pora</t>
  </si>
  <si>
    <t>A22-163-1</t>
  </si>
  <si>
    <t>Vyrių, aptaisytų žalvariu, pritvirtinimas prie langų rėmų</t>
  </si>
  <si>
    <t>Iš viso už skyrių Tvarkybos darbai</t>
  </si>
  <si>
    <t>Fasado šiltinimo darbai</t>
  </si>
  <si>
    <t>N15-330</t>
  </si>
  <si>
    <t>Inventorinių vamzdynų iki 16m aukščio pastolių įrengimas ir išardymas išorės apdailos darbams</t>
  </si>
  <si>
    <t>C1-70-801</t>
  </si>
  <si>
    <t>Mediniai, impregnuoti tašai</t>
  </si>
  <si>
    <t>N60-14 (S10=1,15)</t>
  </si>
  <si>
    <t>Cokolio profilių montavimas, kai atstumas tarp tvirtinimų 0.5 m</t>
  </si>
  <si>
    <t>C1-80-35</t>
  </si>
  <si>
    <t>Cokolio profiliai (sijos)</t>
  </si>
  <si>
    <t>N26P-1205-2</t>
  </si>
  <si>
    <t>Sienų šiltinimas, klijuojant, kai 100 mm storio izoliacijos sluoksnis ir putų polistireno plokštės</t>
  </si>
  <si>
    <t>N26P-1205-4</t>
  </si>
  <si>
    <t>Sienų šiltinimas, klijuojant. Sluoksnio storio pokyčio 10 mm pridėti arba atimti, putų polistireno plokštės</t>
  </si>
  <si>
    <t>N15P-1311-1 (S9=1,153 S10=1,15)</t>
  </si>
  <si>
    <t>Pastatų išorinių paviršių, apšiltintų izoliacinėmis plokštėmis, viensluoksnis tinkavimas, armuojant sintetiniais tinkleliais, kai sienos su angomis</t>
  </si>
  <si>
    <t>N15P-1315-1 (S9=1,153 S10=1,15)</t>
  </si>
  <si>
    <t>Pastatų išorinių paviršių tinkavimas lygia tekstūra dekoratyviniais tinko skiediniais, kai 2 mm storio sluoksnis, sienos su angomis</t>
  </si>
  <si>
    <t>Iš viso už skyrių Fasado šiltinimo darbai</t>
  </si>
  <si>
    <t>Konstrukcijų įrengimas ir montavimas</t>
  </si>
  <si>
    <t>N5P-0601-1</t>
  </si>
  <si>
    <t>Gręžinių gręžimas poliams slankiuose gruntuose sraigtiniu grąžtu su apsauginiu vamzdžiu, kai gręžinio D iki 500 mm ir grunto grupė I-II</t>
  </si>
  <si>
    <t>N5P-0603-1 (S10=1,15)</t>
  </si>
  <si>
    <t>Gręžtinių polių betonavimas, kai gręžinio skersmuo iki 500 mm</t>
  </si>
  <si>
    <t>m3</t>
  </si>
  <si>
    <t>C1-12</t>
  </si>
  <si>
    <t>Armatūrinis karkasas</t>
  </si>
  <si>
    <t>t</t>
  </si>
  <si>
    <t>N6P-0101-1 (S10=1,15)</t>
  </si>
  <si>
    <t>Grunto po pamatų pagrindais tankinimas, kai gruntas I-II gr.</t>
  </si>
  <si>
    <t>100 m3</t>
  </si>
  <si>
    <t>N6P-0103-3 (S9=1,0255 S10=1,15)</t>
  </si>
  <si>
    <t>Pagrindų posluoksnių po pamatais įrengimas (žvyro / kranu)</t>
  </si>
  <si>
    <t>N6-9 (S9=1,0255 S10=1,15)</t>
  </si>
  <si>
    <t>Betoniniai didesnio kaip 3m3 tūrio pamatai kolonoms, paduodant betoną siurbliu</t>
  </si>
  <si>
    <t>N6-14 (S9=1,0255 S10=1,15)</t>
  </si>
  <si>
    <t>Betoninės pamatų plokštės, įrengiant klojinius iš skydų, paduodant betoną siurbliu</t>
  </si>
  <si>
    <t>N6-24 (S9=1,0425 S10=1,15)</t>
  </si>
  <si>
    <t>Gelžb.juostiniai pamatai atraminės rūsio sienos didesnio kaip 300 mm pločio, įrengiant klojinius iš skydų</t>
  </si>
  <si>
    <t>C1-10</t>
  </si>
  <si>
    <t>Armatūra</t>
  </si>
  <si>
    <t>N6P-0201-1 (S10=1,15)</t>
  </si>
  <si>
    <t>Monolitinių pamatų hidroizoliacijos įrengimas, prilydant ritininę dangą, gruntuojant</t>
  </si>
  <si>
    <t>C1-955-5</t>
  </si>
  <si>
    <t>Propanas-butanas (bal. 33 kg)</t>
  </si>
  <si>
    <t>N6-43 (S10=1,15)</t>
  </si>
  <si>
    <t>Pamatų sijų užpylimas smėliu, paduodant medžiagas kranu</t>
  </si>
  <si>
    <t>N6-47 (S9=1,0425 S10=1,15)</t>
  </si>
  <si>
    <t>Monolitinės gelžbetoninės kolonos, kurių aukštis iki 3m ir perimetras iki 1.5 m</t>
  </si>
  <si>
    <t>N6P-0709-1 (S9=1,17 S10=1,15)</t>
  </si>
  <si>
    <t>Monolitinių gelžbetoninų sienų ir pertvarų armavimas atskirais strypais (vienguba armatūra)</t>
  </si>
  <si>
    <t>N6-59 (S9=1,0255 S10=1,15)</t>
  </si>
  <si>
    <t>Betoninės sienos, pertvaros iki 150 mm storio, iki 3m aukščio, įrengiant klojinius iš skydų, paduodant betoną siurbliu</t>
  </si>
  <si>
    <t>N6-109 (S9=1,0425 S10=1,15)</t>
  </si>
  <si>
    <t>Besijiniai gelžbetoniniai iki 150 mm storio perdenginiai iki 6m aukštyje</t>
  </si>
  <si>
    <t>N6-144 (S9=1,0425 S10=1,15)</t>
  </si>
  <si>
    <t>Gelžbetoninių juostų padarymas, įrengiant klojinius</t>
  </si>
  <si>
    <t>C124-104</t>
  </si>
  <si>
    <t>Įdėtinės plieninės detalės</t>
  </si>
  <si>
    <t>N9P-0101-2 (S9=1,0255)</t>
  </si>
  <si>
    <t>Metalinių kolonų montavimas (kolonų masė daugiau 0,25 t iki 0,5 t)</t>
  </si>
  <si>
    <t>N9P-0102-2 (S9=1,085)</t>
  </si>
  <si>
    <t>Metalinių gegnių ir pogegninių santvarų montavimas (anga iki 12 m, santvarų masė daugiau 0,5 t)</t>
  </si>
  <si>
    <t>N9P-0103-1 (S9=1,0255)</t>
  </si>
  <si>
    <t>Metalinių sijų ir ilginių montavimas (sijų, ilginių masė iki 0,10 t)</t>
  </si>
  <si>
    <t>Iš viso už skyrių Konstrukcijų įrengimas ir montavimas</t>
  </si>
  <si>
    <t>Ardymo darbai</t>
  </si>
  <si>
    <t>N46-134 (S9=1,17)</t>
  </si>
  <si>
    <t>Mūrinių sienų išardymas be plytų atrinkimo</t>
  </si>
  <si>
    <t>N46-132 (S9=1,17)</t>
  </si>
  <si>
    <t>Gelžbetoninių pamatų išardymas</t>
  </si>
  <si>
    <t>N46-137 (S9=1,17)</t>
  </si>
  <si>
    <t>Monolitinių gelžbetoninių perdenginių išardymas</t>
  </si>
  <si>
    <t>N46-143</t>
  </si>
  <si>
    <t>Dvisluoksnių tinkuotų pertvarų su izoliaciniu sluoksniu išardymas</t>
  </si>
  <si>
    <t>N46-152</t>
  </si>
  <si>
    <t>Ruloninių stogų dangos išardymas</t>
  </si>
  <si>
    <t>N46-154</t>
  </si>
  <si>
    <t>Paprastų ir vidutinio sudėtingumo skardos stogų išardymas</t>
  </si>
  <si>
    <t>N46-179</t>
  </si>
  <si>
    <t>25 mm storio cementinių ir betoninių dangų išardymas</t>
  </si>
  <si>
    <t>N46-189 (S9=1,17)</t>
  </si>
  <si>
    <t>Monolitinių gelžbetonio laiptų aikštelių ant metalinių sijų išardymas</t>
  </si>
  <si>
    <t>R23-73</t>
  </si>
  <si>
    <t>Medžiagų (neparankių ir reikalaujančių atsargumo) panešimas 10 m atstumu</t>
  </si>
  <si>
    <t>R23-62</t>
  </si>
  <si>
    <t>Statybinių šiukšlių išvežimas 10 km atstumu automobiliais-savivarčiais, pakraunant rankiniu būdu</t>
  </si>
  <si>
    <t>Iš viso už skyrių Ardymo darbai</t>
  </si>
  <si>
    <t>Lauko vandentiekio tinklai</t>
  </si>
  <si>
    <t>N22P-0101-1 (S10=1,15)</t>
  </si>
  <si>
    <t>Plieninių vamzdžių iki 400 mm skersmens klojimas tranšėjoje (be sandūrų jungimo), kai vamzdžių skersmuo 50 mm</t>
  </si>
  <si>
    <t>C1-975-29</t>
  </si>
  <si>
    <t>Nerūd. plieno vamzdžiai išor. d 50.8mm, sien. st. 1.5mm, 304 (šlif)</t>
  </si>
  <si>
    <t>N22P-0108-1 (S9=1,17 S10=1,15)</t>
  </si>
  <si>
    <t>Plieninių vamzdžių iki 400 mm skersmens pjaustymas dujomis (pjūvis), kai vamzdžių skersmuo 50 mm</t>
  </si>
  <si>
    <t>N22P-0401-1 (S9=1,136 S10=1,15)</t>
  </si>
  <si>
    <t>Įsipjovimas į plieninį vamzdyną iki 400 mm skersmens atvamzdžiu, kai atvamzdžio skersmuo 50 mm</t>
  </si>
  <si>
    <t>N22P-0701-1 (S10=1,15)</t>
  </si>
  <si>
    <t>Vamzdynų iki 400 mm skersmens hidraulinis bandymas, kai vamzdžių skersmuo iki 65 mm</t>
  </si>
  <si>
    <t>N22P-0801-1 (S10=1,15)</t>
  </si>
  <si>
    <t>Surenkamų gelžbetoninių šulinių montavimas sausuose gruntuose (šulinio surenkamos gelžbetoninės konstrukcijos), kai šuliniai apvalūs.</t>
  </si>
  <si>
    <t>C1-2050</t>
  </si>
  <si>
    <t>Ketaus liukai</t>
  </si>
  <si>
    <t>N22P-0308 (S10=1,15)</t>
  </si>
  <si>
    <t>Priešgaisrinių hidrantų montavimas</t>
  </si>
  <si>
    <t>C1-2064</t>
  </si>
  <si>
    <t>Gaisriniai hidrantai</t>
  </si>
  <si>
    <t>Iš viso už skyrių Lauko vandentiekio tinklai</t>
  </si>
  <si>
    <t>Lauko nuotekų tinklai</t>
  </si>
  <si>
    <t>N23-150 (S10=1,15)</t>
  </si>
  <si>
    <t>110 mm skersmens plastmasinių įmovinių vamzdžių montavimas, kai 100 m vamzdyne - 17 sandūrų</t>
  </si>
  <si>
    <t>C1-1030-58</t>
  </si>
  <si>
    <t>PVC vamzdžiai klasė N 110x3.2x500 (išor. nuotek.)</t>
  </si>
  <si>
    <t>N23P-0804-1 (S10=1,15)</t>
  </si>
  <si>
    <t>Plastikinių vamzdžių (drenažo rinktuvų) klojimas iškastose tranšėjose, kai vamzdžių skersmuo iki 110 mm</t>
  </si>
  <si>
    <t>N23P-0708-1 (S10=1,15)</t>
  </si>
  <si>
    <t>Batų valymo grotelių montavimas, kai grotelės su vonele ir jungtimi prie vamzdyno</t>
  </si>
  <si>
    <t>C1-1045-248</t>
  </si>
  <si>
    <t>Aco Vario batų valymosi polimerbet. vonelė su cink. plieno grotelėmis 500x1000</t>
  </si>
  <si>
    <t>N23P-0307-2 (S10=1,15)</t>
  </si>
  <si>
    <t>Plastikinių lietaus nuotakyno šulinių montavimas, kai šulinių skersmuo daugiau 200 mm iki 315 mm</t>
  </si>
  <si>
    <t>C1-1033-27</t>
  </si>
  <si>
    <t>PP valymo ir apž. I tipo šul.dugnai, tiesia prabėga, 200mm, 315mm gofr.šulin.</t>
  </si>
  <si>
    <t>C1-1033-81</t>
  </si>
  <si>
    <t>Plastmasiniai dangčiai 315mm (išor. nuotek.)</t>
  </si>
  <si>
    <t>Iš viso už skyrių Lauko nuotekų tinklai</t>
  </si>
  <si>
    <t>Iš viso #1</t>
  </si>
  <si>
    <t>PVM</t>
  </si>
  <si>
    <t>21,00%</t>
  </si>
  <si>
    <t xml:space="preserve">Iš viso su PVM: </t>
  </si>
  <si>
    <t>KTU</t>
  </si>
  <si>
    <t>Preliminari sutartis 2025</t>
  </si>
  <si>
    <t>Pirkimo sąlygų 6.4.1 priedas</t>
  </si>
  <si>
    <t>Kainos išskaidymo lentelė</t>
  </si>
  <si>
    <t>Rangovo taikomas koeficientas</t>
  </si>
  <si>
    <t>Darbų kaina  be PVM pritaikius koeficientą</t>
  </si>
  <si>
    <t>PVM  21,00%</t>
  </si>
  <si>
    <t>Darbų kaina  su PVM pritaikius koeficientą</t>
  </si>
  <si>
    <t>Ne kultūros paveldo objektams 2025 (II pirkimo dalis)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</si>
</sst>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.00"/>
    <numFmt numFmtId="165" formatCode="_-* #,##0.00\ [$€-427]_-;\-* #,##0.00\ [$€-427]_-;_-* &quot;-&quot;??\ [$€-427]_-;_-@_-"/>
  </numFmts>
  <fonts count="10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9.75"/>
      <name val="Arial"/>
      <family val="2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b/>
      <sz val="8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4" fontId="5" fillId="0" borderId="11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wrapText="1"/>
    </xf>
    <xf numFmtId="0" fontId="2" fillId="0" borderId="1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164" fontId="1" fillId="0" borderId="4" xfId="0" applyNumberFormat="1" applyFont="1" applyBorder="1" applyAlignment="1">
      <alignment vertical="top"/>
    </xf>
    <xf numFmtId="164" fontId="1" fillId="0" borderId="14" xfId="0" applyNumberFormat="1" applyFont="1" applyBorder="1" applyAlignment="1">
      <alignment vertical="top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/>
    <xf numFmtId="164" fontId="2" fillId="0" borderId="6" xfId="0" applyNumberFormat="1" applyFont="1" applyBorder="1"/>
    <xf numFmtId="164" fontId="2" fillId="0" borderId="7" xfId="0" applyNumberFormat="1" applyFont="1" applyBorder="1"/>
    <xf numFmtId="0" fontId="2" fillId="0" borderId="5" xfId="0" applyFont="1" applyBorder="1"/>
    <xf numFmtId="0" fontId="8" fillId="2" borderId="14" xfId="0" applyFont="1" applyFill="1" applyBorder="1"/>
    <xf numFmtId="165" fontId="9" fillId="0" borderId="14" xfId="0" applyNumberFormat="1" applyFont="1" applyBorder="1" applyAlignment="1">
      <alignment horizontal="right" vertical="top"/>
    </xf>
    <xf numFmtId="0" fontId="7" fillId="0" borderId="11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2" fontId="6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4" fontId="1" fillId="0" borderId="0" xfId="0" applyNumberFormat="1" applyFont="1"/>
    <xf numFmtId="164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6661-2D79-452E-9EC4-363CBBDEC902}">
  <dimension ref="A1:J203"/>
  <sheetViews>
    <sheetView tabSelected="1" workbookViewId="0">
      <pane ySplit="14" topLeftCell="A15" activePane="bottomLeft" state="frozen"/>
      <selection pane="bottomLeft" activeCell="F3" sqref="F3"/>
    </sheetView>
  </sheetViews>
  <sheetFormatPr defaultColWidth="9.125" defaultRowHeight="12"/>
  <cols>
    <col min="1" max="1" width="7.75" style="1" customWidth="1"/>
    <col min="2" max="2" width="10.75" style="1" customWidth="1"/>
    <col min="3" max="3" width="35.75" style="1" customWidth="1"/>
    <col min="4" max="5" width="10.75" style="1" customWidth="1"/>
    <col min="6" max="10" width="10.75" style="2" customWidth="1"/>
    <col min="11" max="16384" width="9.125" style="1"/>
  </cols>
  <sheetData>
    <row r="1" spans="1:10" ht="12.75">
      <c r="A1" s="6"/>
      <c r="B1" s="6"/>
      <c r="C1" s="6"/>
      <c r="D1" s="6"/>
      <c r="E1" s="6"/>
      <c r="F1" s="30" t="s">
        <v>351</v>
      </c>
      <c r="G1" s="30"/>
      <c r="H1" s="30"/>
      <c r="I1" s="30"/>
      <c r="J1" s="30"/>
    </row>
    <row r="2" spans="1:10" ht="12.75">
      <c r="F2" s="30" t="s">
        <v>352</v>
      </c>
      <c r="G2" s="30"/>
      <c r="H2" s="30"/>
      <c r="I2" s="30"/>
      <c r="J2" s="30"/>
    </row>
    <row r="6" spans="1:10" ht="18">
      <c r="D6" s="4" t="s">
        <v>16</v>
      </c>
    </row>
    <row r="7" spans="1:10">
      <c r="D7" s="3" t="s">
        <v>15</v>
      </c>
    </row>
    <row r="9" spans="1:10">
      <c r="A9" s="31" t="s">
        <v>0</v>
      </c>
      <c r="B9" s="31"/>
      <c r="C9" s="32" t="s">
        <v>349</v>
      </c>
      <c r="D9" s="32"/>
      <c r="E9" s="32"/>
      <c r="F9" s="33"/>
      <c r="G9" s="33"/>
      <c r="H9" s="33"/>
      <c r="I9" s="33"/>
      <c r="J9" s="33"/>
    </row>
    <row r="10" spans="1:10">
      <c r="A10" s="31" t="s">
        <v>1</v>
      </c>
      <c r="B10" s="31"/>
      <c r="C10" s="32" t="s">
        <v>350</v>
      </c>
      <c r="D10" s="32"/>
      <c r="E10" s="32"/>
      <c r="F10" s="33"/>
      <c r="G10" s="33"/>
      <c r="H10" s="33"/>
      <c r="I10" s="33"/>
      <c r="J10" s="33"/>
    </row>
    <row r="11" spans="1:10">
      <c r="A11" s="31" t="s">
        <v>2</v>
      </c>
      <c r="B11" s="31"/>
      <c r="C11" s="32" t="s">
        <v>357</v>
      </c>
      <c r="D11" s="32"/>
      <c r="E11" s="32"/>
      <c r="F11" s="33"/>
      <c r="G11" s="33"/>
      <c r="H11" s="33"/>
      <c r="I11" s="33"/>
      <c r="J11" s="33"/>
    </row>
    <row r="12" spans="1:10">
      <c r="A12" s="38"/>
      <c r="B12" s="38"/>
      <c r="I12" s="5" t="s">
        <v>3</v>
      </c>
      <c r="J12" s="5">
        <f>J198</f>
        <v>33604.68</v>
      </c>
    </row>
    <row r="13" spans="1:10">
      <c r="A13" s="40" t="s">
        <v>4</v>
      </c>
      <c r="B13" s="40" t="s">
        <v>5</v>
      </c>
      <c r="C13" s="40" t="s">
        <v>6</v>
      </c>
      <c r="D13" s="40" t="s">
        <v>7</v>
      </c>
      <c r="E13" s="42" t="s">
        <v>8</v>
      </c>
      <c r="F13" s="39" t="s">
        <v>9</v>
      </c>
      <c r="G13" s="39"/>
      <c r="H13" s="39"/>
      <c r="I13" s="34" t="s">
        <v>13</v>
      </c>
      <c r="J13" s="36" t="s">
        <v>14</v>
      </c>
    </row>
    <row r="14" spans="1:10" ht="22.5">
      <c r="A14" s="41"/>
      <c r="B14" s="41"/>
      <c r="C14" s="41"/>
      <c r="D14" s="41"/>
      <c r="E14" s="43"/>
      <c r="F14" s="8" t="s">
        <v>10</v>
      </c>
      <c r="G14" s="9" t="s">
        <v>11</v>
      </c>
      <c r="H14" s="10" t="s">
        <v>12</v>
      </c>
      <c r="I14" s="35"/>
      <c r="J14" s="37"/>
    </row>
    <row r="15" spans="1:10">
      <c r="C15" s="6" t="s">
        <v>17</v>
      </c>
      <c r="D15" s="6"/>
    </row>
    <row r="16" spans="1:10" ht="24">
      <c r="A16" s="14">
        <v>1</v>
      </c>
      <c r="B16" s="15" t="s">
        <v>18</v>
      </c>
      <c r="C16" s="20" t="s">
        <v>19</v>
      </c>
      <c r="D16" s="17" t="s">
        <v>20</v>
      </c>
      <c r="E16" s="16">
        <v>0.01</v>
      </c>
      <c r="F16" s="18">
        <v>4.91</v>
      </c>
      <c r="G16" s="18">
        <v>0</v>
      </c>
      <c r="H16" s="18">
        <v>0</v>
      </c>
      <c r="I16" s="18">
        <v>490.72</v>
      </c>
      <c r="J16" s="19">
        <f t="shared" ref="J16:J29" si="0">ROUND(E16*I16,2)</f>
        <v>4.91</v>
      </c>
    </row>
    <row r="17" spans="1:10" ht="24">
      <c r="A17" s="14">
        <v>2</v>
      </c>
      <c r="B17" s="15" t="s">
        <v>21</v>
      </c>
      <c r="C17" s="20" t="s">
        <v>22</v>
      </c>
      <c r="D17" s="17" t="s">
        <v>20</v>
      </c>
      <c r="E17" s="16">
        <v>0.01</v>
      </c>
      <c r="F17" s="18">
        <v>3.6</v>
      </c>
      <c r="G17" s="18">
        <v>0</v>
      </c>
      <c r="H17" s="18">
        <v>0</v>
      </c>
      <c r="I17" s="18">
        <v>359.86</v>
      </c>
      <c r="J17" s="19">
        <f t="shared" si="0"/>
        <v>3.6</v>
      </c>
    </row>
    <row r="18" spans="1:10" ht="36">
      <c r="A18" s="14">
        <v>3</v>
      </c>
      <c r="B18" s="15" t="s">
        <v>23</v>
      </c>
      <c r="C18" s="20" t="s">
        <v>24</v>
      </c>
      <c r="D18" s="17" t="s">
        <v>25</v>
      </c>
      <c r="E18" s="16">
        <v>1</v>
      </c>
      <c r="F18" s="18">
        <v>40.25</v>
      </c>
      <c r="G18" s="18">
        <v>15.56</v>
      </c>
      <c r="H18" s="18">
        <v>0.08</v>
      </c>
      <c r="I18" s="18">
        <v>55.89</v>
      </c>
      <c r="J18" s="19">
        <f t="shared" si="0"/>
        <v>55.89</v>
      </c>
    </row>
    <row r="19" spans="1:10">
      <c r="A19" s="14">
        <v>4</v>
      </c>
      <c r="B19" s="15" t="s">
        <v>26</v>
      </c>
      <c r="C19" s="20" t="s">
        <v>27</v>
      </c>
      <c r="D19" s="17" t="s">
        <v>28</v>
      </c>
      <c r="E19" s="16">
        <v>0.9</v>
      </c>
      <c r="F19" s="18">
        <v>0</v>
      </c>
      <c r="G19" s="18">
        <v>2.56</v>
      </c>
      <c r="H19" s="18">
        <v>0</v>
      </c>
      <c r="I19" s="18">
        <v>2.84</v>
      </c>
      <c r="J19" s="19">
        <f t="shared" si="0"/>
        <v>2.56</v>
      </c>
    </row>
    <row r="20" spans="1:10">
      <c r="A20" s="14">
        <v>5</v>
      </c>
      <c r="B20" s="15" t="s">
        <v>29</v>
      </c>
      <c r="C20" s="20" t="s">
        <v>30</v>
      </c>
      <c r="D20" s="17" t="s">
        <v>28</v>
      </c>
      <c r="E20" s="16">
        <v>4</v>
      </c>
      <c r="F20" s="18">
        <v>0</v>
      </c>
      <c r="G20" s="18">
        <v>1.48</v>
      </c>
      <c r="H20" s="18">
        <v>0</v>
      </c>
      <c r="I20" s="18">
        <v>0.37</v>
      </c>
      <c r="J20" s="19">
        <f t="shared" si="0"/>
        <v>1.48</v>
      </c>
    </row>
    <row r="21" spans="1:10" ht="24">
      <c r="A21" s="14">
        <v>6</v>
      </c>
      <c r="B21" s="15" t="s">
        <v>31</v>
      </c>
      <c r="C21" s="20" t="s">
        <v>32</v>
      </c>
      <c r="D21" s="17" t="s">
        <v>33</v>
      </c>
      <c r="E21" s="16">
        <v>1</v>
      </c>
      <c r="F21" s="18">
        <v>4.83</v>
      </c>
      <c r="G21" s="18">
        <v>1.56</v>
      </c>
      <c r="H21" s="18">
        <v>0</v>
      </c>
      <c r="I21" s="18">
        <v>6.39</v>
      </c>
      <c r="J21" s="19">
        <f t="shared" si="0"/>
        <v>6.39</v>
      </c>
    </row>
    <row r="22" spans="1:10">
      <c r="A22" s="14">
        <v>7</v>
      </c>
      <c r="B22" s="15" t="s">
        <v>26</v>
      </c>
      <c r="C22" s="20" t="s">
        <v>27</v>
      </c>
      <c r="D22" s="17" t="s">
        <v>28</v>
      </c>
      <c r="E22" s="16">
        <v>7.0000000000000007E-2</v>
      </c>
      <c r="F22" s="18">
        <v>0</v>
      </c>
      <c r="G22" s="18">
        <v>0.2</v>
      </c>
      <c r="H22" s="18">
        <v>0</v>
      </c>
      <c r="I22" s="18">
        <v>2.84</v>
      </c>
      <c r="J22" s="19">
        <f t="shared" si="0"/>
        <v>0.2</v>
      </c>
    </row>
    <row r="23" spans="1:10">
      <c r="A23" s="14">
        <v>8</v>
      </c>
      <c r="B23" s="15" t="s">
        <v>29</v>
      </c>
      <c r="C23" s="20" t="s">
        <v>30</v>
      </c>
      <c r="D23" s="17" t="s">
        <v>28</v>
      </c>
      <c r="E23" s="16">
        <v>0.25</v>
      </c>
      <c r="F23" s="18">
        <v>0</v>
      </c>
      <c r="G23" s="18">
        <v>0.09</v>
      </c>
      <c r="H23" s="18">
        <v>0</v>
      </c>
      <c r="I23" s="18">
        <v>0.37</v>
      </c>
      <c r="J23" s="19">
        <f t="shared" si="0"/>
        <v>0.09</v>
      </c>
    </row>
    <row r="24" spans="1:10">
      <c r="A24" s="14">
        <v>9</v>
      </c>
      <c r="B24" s="15" t="s">
        <v>34</v>
      </c>
      <c r="C24" s="20" t="s">
        <v>35</v>
      </c>
      <c r="D24" s="17" t="s">
        <v>36</v>
      </c>
      <c r="E24" s="16">
        <v>0.01</v>
      </c>
      <c r="F24" s="18">
        <v>0.5</v>
      </c>
      <c r="G24" s="18">
        <v>0</v>
      </c>
      <c r="H24" s="18">
        <v>0</v>
      </c>
      <c r="I24" s="18">
        <v>50.13</v>
      </c>
      <c r="J24" s="19">
        <f t="shared" si="0"/>
        <v>0.5</v>
      </c>
    </row>
    <row r="25" spans="1:10">
      <c r="A25" s="14">
        <v>10</v>
      </c>
      <c r="B25" s="15" t="s">
        <v>37</v>
      </c>
      <c r="C25" s="20" t="s">
        <v>38</v>
      </c>
      <c r="D25" s="17" t="s">
        <v>25</v>
      </c>
      <c r="E25" s="16">
        <v>1</v>
      </c>
      <c r="F25" s="18">
        <v>1.28</v>
      </c>
      <c r="G25" s="18">
        <v>0</v>
      </c>
      <c r="H25" s="18">
        <v>0</v>
      </c>
      <c r="I25" s="18">
        <v>1.28</v>
      </c>
      <c r="J25" s="19">
        <f t="shared" si="0"/>
        <v>1.28</v>
      </c>
    </row>
    <row r="26" spans="1:10" ht="24">
      <c r="A26" s="14">
        <v>11</v>
      </c>
      <c r="B26" s="15" t="s">
        <v>39</v>
      </c>
      <c r="C26" s="20" t="s">
        <v>40</v>
      </c>
      <c r="D26" s="17" t="s">
        <v>20</v>
      </c>
      <c r="E26" s="16">
        <v>0.01</v>
      </c>
      <c r="F26" s="18">
        <v>3.31</v>
      </c>
      <c r="G26" s="18">
        <v>3.76</v>
      </c>
      <c r="H26" s="18">
        <v>0.24</v>
      </c>
      <c r="I26" s="18">
        <v>730.84</v>
      </c>
      <c r="J26" s="19">
        <f t="shared" si="0"/>
        <v>7.31</v>
      </c>
    </row>
    <row r="27" spans="1:10" ht="24">
      <c r="A27" s="14">
        <v>12</v>
      </c>
      <c r="B27" s="15" t="s">
        <v>41</v>
      </c>
      <c r="C27" s="20" t="s">
        <v>42</v>
      </c>
      <c r="D27" s="17" t="s">
        <v>25</v>
      </c>
      <c r="E27" s="16">
        <v>1</v>
      </c>
      <c r="F27" s="18">
        <v>9.09</v>
      </c>
      <c r="G27" s="18">
        <v>12.36</v>
      </c>
      <c r="H27" s="18">
        <v>0.04</v>
      </c>
      <c r="I27" s="18">
        <v>21.49</v>
      </c>
      <c r="J27" s="19">
        <f t="shared" si="0"/>
        <v>21.49</v>
      </c>
    </row>
    <row r="28" spans="1:10">
      <c r="A28" s="14">
        <v>13</v>
      </c>
      <c r="B28" s="15" t="s">
        <v>43</v>
      </c>
      <c r="C28" s="20" t="s">
        <v>44</v>
      </c>
      <c r="D28" s="17" t="s">
        <v>36</v>
      </c>
      <c r="E28" s="16">
        <v>0.01</v>
      </c>
      <c r="F28" s="18">
        <v>1.83</v>
      </c>
      <c r="G28" s="18">
        <v>2.09</v>
      </c>
      <c r="H28" s="18">
        <v>0</v>
      </c>
      <c r="I28" s="18">
        <v>392.2</v>
      </c>
      <c r="J28" s="19">
        <f t="shared" si="0"/>
        <v>3.92</v>
      </c>
    </row>
    <row r="29" spans="1:10">
      <c r="A29" s="14">
        <v>14</v>
      </c>
      <c r="B29" s="15" t="s">
        <v>45</v>
      </c>
      <c r="C29" s="20" t="s">
        <v>46</v>
      </c>
      <c r="D29" s="17" t="s">
        <v>36</v>
      </c>
      <c r="E29" s="16">
        <v>0.01</v>
      </c>
      <c r="F29" s="18">
        <v>2.58</v>
      </c>
      <c r="G29" s="18">
        <v>4.2300000000000004</v>
      </c>
      <c r="H29" s="18">
        <v>0</v>
      </c>
      <c r="I29" s="18">
        <v>681.13</v>
      </c>
      <c r="J29" s="19">
        <f t="shared" si="0"/>
        <v>6.81</v>
      </c>
    </row>
    <row r="30" spans="1:10">
      <c r="A30" s="11"/>
      <c r="B30" s="12"/>
      <c r="C30" s="21" t="s">
        <v>47</v>
      </c>
      <c r="D30" s="21"/>
      <c r="E30" s="21"/>
      <c r="F30" s="22">
        <f>SUM(F16:F29)</f>
        <v>72.179999999999993</v>
      </c>
      <c r="G30" s="22">
        <f>SUM(G16:G29)</f>
        <v>43.89</v>
      </c>
      <c r="H30" s="22">
        <f>SUM(H16:H29)</f>
        <v>0.36</v>
      </c>
      <c r="I30" s="22"/>
      <c r="J30" s="23">
        <f>SUM(J16:J29)</f>
        <v>116.43000000000002</v>
      </c>
    </row>
    <row r="31" spans="1:10">
      <c r="C31" s="6" t="s">
        <v>48</v>
      </c>
      <c r="D31" s="6"/>
    </row>
    <row r="32" spans="1:10" ht="24">
      <c r="A32" s="14">
        <v>15</v>
      </c>
      <c r="B32" s="15" t="s">
        <v>49</v>
      </c>
      <c r="C32" s="20" t="s">
        <v>50</v>
      </c>
      <c r="D32" s="17" t="s">
        <v>20</v>
      </c>
      <c r="E32" s="16">
        <v>0.01</v>
      </c>
      <c r="F32" s="18">
        <v>1.03</v>
      </c>
      <c r="G32" s="18">
        <v>0</v>
      </c>
      <c r="H32" s="18">
        <v>0</v>
      </c>
      <c r="I32" s="18">
        <v>103.42</v>
      </c>
      <c r="J32" s="19">
        <f>ROUND(E32*I32,2)</f>
        <v>1.03</v>
      </c>
    </row>
    <row r="33" spans="1:10">
      <c r="A33" s="14">
        <v>16</v>
      </c>
      <c r="B33" s="15" t="s">
        <v>51</v>
      </c>
      <c r="C33" s="20" t="s">
        <v>52</v>
      </c>
      <c r="D33" s="17" t="s">
        <v>53</v>
      </c>
      <c r="E33" s="16">
        <v>0.17299999999999999</v>
      </c>
      <c r="F33" s="18">
        <v>0</v>
      </c>
      <c r="G33" s="18">
        <v>0.49</v>
      </c>
      <c r="H33" s="18">
        <v>0</v>
      </c>
      <c r="I33" s="18">
        <v>2.82</v>
      </c>
      <c r="J33" s="19">
        <f>ROUND(E33*I33,2)</f>
        <v>0.49</v>
      </c>
    </row>
    <row r="34" spans="1:10" ht="24">
      <c r="A34" s="14">
        <v>17</v>
      </c>
      <c r="B34" s="15" t="s">
        <v>54</v>
      </c>
      <c r="C34" s="20" t="s">
        <v>55</v>
      </c>
      <c r="D34" s="17" t="s">
        <v>20</v>
      </c>
      <c r="E34" s="16">
        <v>0.01</v>
      </c>
      <c r="F34" s="18">
        <v>1.48</v>
      </c>
      <c r="G34" s="18">
        <v>0.41</v>
      </c>
      <c r="H34" s="18">
        <v>0</v>
      </c>
      <c r="I34" s="18">
        <v>189.27</v>
      </c>
      <c r="J34" s="19">
        <f>ROUND(E34*I34,2)</f>
        <v>1.89</v>
      </c>
    </row>
    <row r="35" spans="1:10">
      <c r="A35" s="14">
        <v>18</v>
      </c>
      <c r="B35" s="15" t="s">
        <v>56</v>
      </c>
      <c r="C35" s="20" t="s">
        <v>57</v>
      </c>
      <c r="D35" s="17" t="s">
        <v>20</v>
      </c>
      <c r="E35" s="16">
        <v>0.01</v>
      </c>
      <c r="F35" s="18">
        <v>1.03</v>
      </c>
      <c r="G35" s="18">
        <v>0.72</v>
      </c>
      <c r="H35" s="18">
        <v>0</v>
      </c>
      <c r="I35" s="18">
        <v>175.06</v>
      </c>
      <c r="J35" s="19">
        <f>ROUND(E35*I35,2)</f>
        <v>1.75</v>
      </c>
    </row>
    <row r="36" spans="1:10" ht="24">
      <c r="A36" s="14">
        <v>19</v>
      </c>
      <c r="B36" s="15" t="s">
        <v>58</v>
      </c>
      <c r="C36" s="20" t="s">
        <v>59</v>
      </c>
      <c r="D36" s="17" t="s">
        <v>20</v>
      </c>
      <c r="E36" s="16">
        <v>0.01</v>
      </c>
      <c r="F36" s="18">
        <v>1.34</v>
      </c>
      <c r="G36" s="18">
        <v>0.37</v>
      </c>
      <c r="H36" s="18">
        <v>0</v>
      </c>
      <c r="I36" s="18">
        <v>171.16</v>
      </c>
      <c r="J36" s="19">
        <f>ROUND(E36*I36,2)</f>
        <v>1.71</v>
      </c>
    </row>
    <row r="37" spans="1:10">
      <c r="A37" s="11"/>
      <c r="B37" s="12"/>
      <c r="C37" s="21" t="s">
        <v>60</v>
      </c>
      <c r="D37" s="21"/>
      <c r="E37" s="21"/>
      <c r="F37" s="22">
        <f>SUM(F32:F36)</f>
        <v>4.88</v>
      </c>
      <c r="G37" s="22">
        <f>SUM(G32:G36)</f>
        <v>1.9899999999999998</v>
      </c>
      <c r="H37" s="22">
        <f>SUM(H32:H36)</f>
        <v>0</v>
      </c>
      <c r="I37" s="22"/>
      <c r="J37" s="23">
        <f>SUM(J32:J36)</f>
        <v>6.87</v>
      </c>
    </row>
    <row r="38" spans="1:10">
      <c r="C38" s="6" t="s">
        <v>61</v>
      </c>
      <c r="D38" s="6"/>
    </row>
    <row r="39" spans="1:10" ht="24">
      <c r="A39" s="14">
        <v>20</v>
      </c>
      <c r="B39" s="15" t="s">
        <v>62</v>
      </c>
      <c r="C39" s="20" t="s">
        <v>63</v>
      </c>
      <c r="D39" s="17" t="s">
        <v>25</v>
      </c>
      <c r="E39" s="16">
        <v>1</v>
      </c>
      <c r="F39" s="18">
        <v>39.549999999999997</v>
      </c>
      <c r="G39" s="18">
        <v>3.07</v>
      </c>
      <c r="H39" s="18">
        <v>0</v>
      </c>
      <c r="I39" s="18">
        <v>42.62</v>
      </c>
      <c r="J39" s="19">
        <f t="shared" ref="J39:J45" si="1">ROUND(E39*I39,2)</f>
        <v>42.62</v>
      </c>
    </row>
    <row r="40" spans="1:10" ht="24">
      <c r="A40" s="14">
        <v>21</v>
      </c>
      <c r="B40" s="15" t="s">
        <v>64</v>
      </c>
      <c r="C40" s="20" t="s">
        <v>65</v>
      </c>
      <c r="D40" s="17" t="s">
        <v>20</v>
      </c>
      <c r="E40" s="16">
        <v>0.01</v>
      </c>
      <c r="F40" s="18">
        <v>5.37</v>
      </c>
      <c r="G40" s="18">
        <v>0.61</v>
      </c>
      <c r="H40" s="18">
        <v>0</v>
      </c>
      <c r="I40" s="18">
        <v>598.4</v>
      </c>
      <c r="J40" s="19">
        <f t="shared" si="1"/>
        <v>5.98</v>
      </c>
    </row>
    <row r="41" spans="1:10" ht="24">
      <c r="A41" s="14">
        <v>22</v>
      </c>
      <c r="B41" s="15" t="s">
        <v>66</v>
      </c>
      <c r="C41" s="20" t="s">
        <v>67</v>
      </c>
      <c r="D41" s="17" t="s">
        <v>20</v>
      </c>
      <c r="E41" s="16">
        <v>0.01</v>
      </c>
      <c r="F41" s="18">
        <v>0.85</v>
      </c>
      <c r="G41" s="18">
        <v>0</v>
      </c>
      <c r="H41" s="18">
        <v>0</v>
      </c>
      <c r="I41" s="18">
        <v>84.62</v>
      </c>
      <c r="J41" s="19">
        <f t="shared" si="1"/>
        <v>0.85</v>
      </c>
    </row>
    <row r="42" spans="1:10">
      <c r="A42" s="14">
        <v>23</v>
      </c>
      <c r="B42" s="15" t="s">
        <v>51</v>
      </c>
      <c r="C42" s="20" t="s">
        <v>52</v>
      </c>
      <c r="D42" s="17" t="s">
        <v>53</v>
      </c>
      <c r="E42" s="16">
        <v>0.158</v>
      </c>
      <c r="F42" s="18">
        <v>0</v>
      </c>
      <c r="G42" s="18">
        <v>0.45</v>
      </c>
      <c r="H42" s="18">
        <v>0</v>
      </c>
      <c r="I42" s="18">
        <v>2.82</v>
      </c>
      <c r="J42" s="19">
        <f t="shared" si="1"/>
        <v>0.45</v>
      </c>
    </row>
    <row r="43" spans="1:10" ht="24">
      <c r="A43" s="14">
        <v>24</v>
      </c>
      <c r="B43" s="15" t="s">
        <v>68</v>
      </c>
      <c r="C43" s="20" t="s">
        <v>69</v>
      </c>
      <c r="D43" s="17" t="s">
        <v>20</v>
      </c>
      <c r="E43" s="16">
        <v>0.01</v>
      </c>
      <c r="F43" s="18">
        <v>1.22</v>
      </c>
      <c r="G43" s="18">
        <v>0.37</v>
      </c>
      <c r="H43" s="18">
        <v>0</v>
      </c>
      <c r="I43" s="18">
        <v>158.78</v>
      </c>
      <c r="J43" s="19">
        <f t="shared" si="1"/>
        <v>1.59</v>
      </c>
    </row>
    <row r="44" spans="1:10">
      <c r="A44" s="14">
        <v>25</v>
      </c>
      <c r="B44" s="15" t="s">
        <v>70</v>
      </c>
      <c r="C44" s="20" t="s">
        <v>71</v>
      </c>
      <c r="D44" s="17" t="s">
        <v>20</v>
      </c>
      <c r="E44" s="16">
        <v>0.01</v>
      </c>
      <c r="F44" s="18">
        <v>0.84</v>
      </c>
      <c r="G44" s="18">
        <v>0.65</v>
      </c>
      <c r="H44" s="18">
        <v>0</v>
      </c>
      <c r="I44" s="18">
        <v>149.47</v>
      </c>
      <c r="J44" s="19">
        <f t="shared" si="1"/>
        <v>1.49</v>
      </c>
    </row>
    <row r="45" spans="1:10" ht="36">
      <c r="A45" s="14">
        <v>26</v>
      </c>
      <c r="B45" s="15" t="s">
        <v>72</v>
      </c>
      <c r="C45" s="20" t="s">
        <v>73</v>
      </c>
      <c r="D45" s="17" t="s">
        <v>20</v>
      </c>
      <c r="E45" s="16">
        <v>0.01</v>
      </c>
      <c r="F45" s="18">
        <v>1.0900000000000001</v>
      </c>
      <c r="G45" s="18">
        <v>0.34</v>
      </c>
      <c r="H45" s="18">
        <v>0</v>
      </c>
      <c r="I45" s="18">
        <v>143.05000000000001</v>
      </c>
      <c r="J45" s="19">
        <f t="shared" si="1"/>
        <v>1.43</v>
      </c>
    </row>
    <row r="46" spans="1:10">
      <c r="A46" s="11"/>
      <c r="B46" s="12"/>
      <c r="C46" s="21" t="s">
        <v>74</v>
      </c>
      <c r="D46" s="21"/>
      <c r="E46" s="21"/>
      <c r="F46" s="22">
        <f>SUM(F39:F45)</f>
        <v>48.92</v>
      </c>
      <c r="G46" s="22">
        <f>SUM(G39:G45)</f>
        <v>5.49</v>
      </c>
      <c r="H46" s="22">
        <f>SUM(H39:H45)</f>
        <v>0</v>
      </c>
      <c r="I46" s="22"/>
      <c r="J46" s="23">
        <f>SUM(J39:J45)</f>
        <v>54.410000000000004</v>
      </c>
    </row>
    <row r="47" spans="1:10">
      <c r="C47" s="6" t="s">
        <v>75</v>
      </c>
      <c r="D47" s="6"/>
    </row>
    <row r="48" spans="1:10" ht="24">
      <c r="A48" s="14">
        <v>27</v>
      </c>
      <c r="B48" s="15" t="s">
        <v>76</v>
      </c>
      <c r="C48" s="20" t="s">
        <v>77</v>
      </c>
      <c r="D48" s="17" t="s">
        <v>20</v>
      </c>
      <c r="E48" s="16">
        <v>0.01</v>
      </c>
      <c r="F48" s="18">
        <v>9</v>
      </c>
      <c r="G48" s="18">
        <v>0</v>
      </c>
      <c r="H48" s="18">
        <v>0</v>
      </c>
      <c r="I48" s="18">
        <v>899.66</v>
      </c>
      <c r="J48" s="19">
        <f>ROUND(E48*I48,2)</f>
        <v>9</v>
      </c>
    </row>
    <row r="49" spans="1:10">
      <c r="A49" s="14">
        <v>28</v>
      </c>
      <c r="B49" s="15" t="s">
        <v>78</v>
      </c>
      <c r="C49" s="20" t="s">
        <v>79</v>
      </c>
      <c r="D49" s="17" t="s">
        <v>80</v>
      </c>
      <c r="E49" s="16">
        <v>1</v>
      </c>
      <c r="F49" s="18">
        <v>6.07</v>
      </c>
      <c r="G49" s="18">
        <v>0</v>
      </c>
      <c r="H49" s="18">
        <v>0</v>
      </c>
      <c r="I49" s="18">
        <v>6.07</v>
      </c>
      <c r="J49" s="19">
        <f>ROUND(E49*I49,2)</f>
        <v>6.07</v>
      </c>
    </row>
    <row r="50" spans="1:10" ht="36">
      <c r="A50" s="14">
        <v>29</v>
      </c>
      <c r="B50" s="15" t="s">
        <v>81</v>
      </c>
      <c r="C50" s="20" t="s">
        <v>82</v>
      </c>
      <c r="D50" s="17" t="s">
        <v>25</v>
      </c>
      <c r="E50" s="16">
        <v>1</v>
      </c>
      <c r="F50" s="18">
        <v>32.39</v>
      </c>
      <c r="G50" s="18">
        <v>152.81</v>
      </c>
      <c r="H50" s="18">
        <v>0.81</v>
      </c>
      <c r="I50" s="18">
        <v>186.01</v>
      </c>
      <c r="J50" s="19">
        <f>ROUND(E50*I50,2)</f>
        <v>186.01</v>
      </c>
    </row>
    <row r="51" spans="1:10" ht="24">
      <c r="A51" s="14">
        <v>30</v>
      </c>
      <c r="B51" s="15" t="s">
        <v>83</v>
      </c>
      <c r="C51" s="20" t="s">
        <v>84</v>
      </c>
      <c r="D51" s="17" t="s">
        <v>33</v>
      </c>
      <c r="E51" s="16">
        <v>1</v>
      </c>
      <c r="F51" s="18">
        <v>1.44</v>
      </c>
      <c r="G51" s="18">
        <v>7.05</v>
      </c>
      <c r="H51" s="18">
        <v>0.01</v>
      </c>
      <c r="I51" s="18">
        <v>8.5</v>
      </c>
      <c r="J51" s="19">
        <f>ROUND(E51*I51,2)</f>
        <v>8.5</v>
      </c>
    </row>
    <row r="52" spans="1:10">
      <c r="A52" s="11"/>
      <c r="B52" s="12"/>
      <c r="C52" s="21" t="s">
        <v>85</v>
      </c>
      <c r="D52" s="21"/>
      <c r="E52" s="21"/>
      <c r="F52" s="22">
        <f>SUM(F48:F51)</f>
        <v>48.9</v>
      </c>
      <c r="G52" s="22">
        <f>SUM(G48:G51)</f>
        <v>159.86000000000001</v>
      </c>
      <c r="H52" s="22">
        <f>SUM(H48:H51)</f>
        <v>0.82000000000000006</v>
      </c>
      <c r="I52" s="22"/>
      <c r="J52" s="23">
        <f>SUM(J48:J51)</f>
        <v>209.57999999999998</v>
      </c>
    </row>
    <row r="53" spans="1:10">
      <c r="C53" s="6" t="s">
        <v>86</v>
      </c>
      <c r="D53" s="6"/>
    </row>
    <row r="54" spans="1:10" ht="24">
      <c r="A54" s="14">
        <v>31</v>
      </c>
      <c r="B54" s="15" t="s">
        <v>87</v>
      </c>
      <c r="C54" s="20" t="s">
        <v>88</v>
      </c>
      <c r="D54" s="17" t="s">
        <v>89</v>
      </c>
      <c r="E54" s="16">
        <v>0.01</v>
      </c>
      <c r="F54" s="18">
        <v>2.37</v>
      </c>
      <c r="G54" s="18">
        <v>0</v>
      </c>
      <c r="H54" s="18">
        <v>0</v>
      </c>
      <c r="I54" s="18">
        <v>237.05</v>
      </c>
      <c r="J54" s="19">
        <f t="shared" ref="J54:J61" si="2">ROUND(E54*I54,2)</f>
        <v>2.37</v>
      </c>
    </row>
    <row r="55" spans="1:10">
      <c r="A55" s="14">
        <v>32</v>
      </c>
      <c r="B55" s="15" t="s">
        <v>90</v>
      </c>
      <c r="C55" s="20" t="s">
        <v>91</v>
      </c>
      <c r="D55" s="17" t="s">
        <v>89</v>
      </c>
      <c r="E55" s="16">
        <v>0.01</v>
      </c>
      <c r="F55" s="18">
        <v>0.91</v>
      </c>
      <c r="G55" s="18">
        <v>0</v>
      </c>
      <c r="H55" s="18">
        <v>0</v>
      </c>
      <c r="I55" s="18">
        <v>91.11</v>
      </c>
      <c r="J55" s="19">
        <f t="shared" si="2"/>
        <v>0.91</v>
      </c>
    </row>
    <row r="56" spans="1:10" ht="36">
      <c r="A56" s="14">
        <v>33</v>
      </c>
      <c r="B56" s="15" t="s">
        <v>92</v>
      </c>
      <c r="C56" s="20" t="s">
        <v>93</v>
      </c>
      <c r="D56" s="17" t="s">
        <v>36</v>
      </c>
      <c r="E56" s="16">
        <v>0.01</v>
      </c>
      <c r="F56" s="18">
        <v>5.86</v>
      </c>
      <c r="G56" s="18">
        <v>6.59</v>
      </c>
      <c r="H56" s="18">
        <v>0</v>
      </c>
      <c r="I56" s="18">
        <v>1245.23</v>
      </c>
      <c r="J56" s="19">
        <f t="shared" si="2"/>
        <v>12.45</v>
      </c>
    </row>
    <row r="57" spans="1:10" ht="24">
      <c r="A57" s="14">
        <v>34</v>
      </c>
      <c r="B57" s="15" t="s">
        <v>94</v>
      </c>
      <c r="C57" s="20" t="s">
        <v>95</v>
      </c>
      <c r="D57" s="17" t="s">
        <v>36</v>
      </c>
      <c r="E57" s="16">
        <v>0.01</v>
      </c>
      <c r="F57" s="18">
        <v>2.5099999999999998</v>
      </c>
      <c r="G57" s="18">
        <v>1.75</v>
      </c>
      <c r="H57" s="18">
        <v>0.23</v>
      </c>
      <c r="I57" s="18">
        <v>449.31</v>
      </c>
      <c r="J57" s="19">
        <f t="shared" si="2"/>
        <v>4.49</v>
      </c>
    </row>
    <row r="58" spans="1:10" ht="24">
      <c r="A58" s="14">
        <v>35</v>
      </c>
      <c r="B58" s="15" t="s">
        <v>96</v>
      </c>
      <c r="C58" s="20" t="s">
        <v>97</v>
      </c>
      <c r="D58" s="17" t="s">
        <v>89</v>
      </c>
      <c r="E58" s="16">
        <v>0.01</v>
      </c>
      <c r="F58" s="18">
        <v>19.8</v>
      </c>
      <c r="G58" s="18">
        <v>51.56</v>
      </c>
      <c r="H58" s="18">
        <v>0</v>
      </c>
      <c r="I58" s="18">
        <v>7135.82</v>
      </c>
      <c r="J58" s="19">
        <f t="shared" si="2"/>
        <v>71.36</v>
      </c>
    </row>
    <row r="59" spans="1:10" ht="24">
      <c r="A59" s="14">
        <v>36</v>
      </c>
      <c r="B59" s="15" t="s">
        <v>98</v>
      </c>
      <c r="C59" s="20" t="s">
        <v>99</v>
      </c>
      <c r="D59" s="17" t="s">
        <v>89</v>
      </c>
      <c r="E59" s="16">
        <v>0.01</v>
      </c>
      <c r="F59" s="18">
        <v>1.42</v>
      </c>
      <c r="G59" s="18">
        <v>0</v>
      </c>
      <c r="H59" s="18">
        <v>0.22</v>
      </c>
      <c r="I59" s="18">
        <v>164.06</v>
      </c>
      <c r="J59" s="19">
        <f t="shared" si="2"/>
        <v>1.64</v>
      </c>
    </row>
    <row r="60" spans="1:10">
      <c r="A60" s="14">
        <v>37</v>
      </c>
      <c r="B60" s="15" t="s">
        <v>100</v>
      </c>
      <c r="C60" s="20" t="s">
        <v>101</v>
      </c>
      <c r="D60" s="17" t="s">
        <v>89</v>
      </c>
      <c r="E60" s="16">
        <v>0.01</v>
      </c>
      <c r="F60" s="18">
        <v>3.64</v>
      </c>
      <c r="G60" s="18">
        <v>6.92</v>
      </c>
      <c r="H60" s="18">
        <v>0</v>
      </c>
      <c r="I60" s="18">
        <v>1055.8399999999999</v>
      </c>
      <c r="J60" s="19">
        <f t="shared" si="2"/>
        <v>10.56</v>
      </c>
    </row>
    <row r="61" spans="1:10">
      <c r="A61" s="14">
        <v>38</v>
      </c>
      <c r="B61" s="15" t="s">
        <v>102</v>
      </c>
      <c r="C61" s="20" t="s">
        <v>103</v>
      </c>
      <c r="D61" s="17" t="s">
        <v>89</v>
      </c>
      <c r="E61" s="16">
        <v>0.01</v>
      </c>
      <c r="F61" s="18">
        <v>3.64</v>
      </c>
      <c r="G61" s="18">
        <v>6.92</v>
      </c>
      <c r="H61" s="18">
        <v>0</v>
      </c>
      <c r="I61" s="18">
        <v>1055.8399999999999</v>
      </c>
      <c r="J61" s="19">
        <f t="shared" si="2"/>
        <v>10.56</v>
      </c>
    </row>
    <row r="62" spans="1:10">
      <c r="A62" s="11"/>
      <c r="B62" s="12"/>
      <c r="C62" s="21" t="s">
        <v>104</v>
      </c>
      <c r="D62" s="21"/>
      <c r="E62" s="21"/>
      <c r="F62" s="22">
        <f>SUM(F54:F61)</f>
        <v>40.150000000000006</v>
      </c>
      <c r="G62" s="22">
        <f>SUM(G54:G61)</f>
        <v>73.740000000000009</v>
      </c>
      <c r="H62" s="22">
        <f>SUM(H54:H61)</f>
        <v>0.45</v>
      </c>
      <c r="I62" s="22"/>
      <c r="J62" s="23">
        <f>SUM(J54:J61)</f>
        <v>114.34</v>
      </c>
    </row>
    <row r="63" spans="1:10">
      <c r="C63" s="6" t="s">
        <v>105</v>
      </c>
      <c r="D63" s="6"/>
    </row>
    <row r="64" spans="1:10">
      <c r="A64" s="14">
        <v>39</v>
      </c>
      <c r="B64" s="15" t="s">
        <v>106</v>
      </c>
      <c r="C64" s="20" t="s">
        <v>107</v>
      </c>
      <c r="D64" s="17" t="s">
        <v>80</v>
      </c>
      <c r="E64" s="16">
        <v>1</v>
      </c>
      <c r="F64" s="18">
        <v>8.9600000000000009</v>
      </c>
      <c r="G64" s="18">
        <v>0</v>
      </c>
      <c r="H64" s="18">
        <v>0</v>
      </c>
      <c r="I64" s="18">
        <v>8.9600000000000009</v>
      </c>
      <c r="J64" s="19">
        <f t="shared" ref="J64:J74" si="3">ROUND(E64*I64,2)</f>
        <v>8.9600000000000009</v>
      </c>
    </row>
    <row r="65" spans="1:10">
      <c r="A65" s="14">
        <v>40</v>
      </c>
      <c r="B65" s="15" t="s">
        <v>108</v>
      </c>
      <c r="C65" s="20" t="s">
        <v>109</v>
      </c>
      <c r="D65" s="17" t="s">
        <v>80</v>
      </c>
      <c r="E65" s="16">
        <v>1</v>
      </c>
      <c r="F65" s="18">
        <v>10.47</v>
      </c>
      <c r="G65" s="18">
        <v>0</v>
      </c>
      <c r="H65" s="18">
        <v>0</v>
      </c>
      <c r="I65" s="18">
        <v>10.47</v>
      </c>
      <c r="J65" s="19">
        <f t="shared" si="3"/>
        <v>10.47</v>
      </c>
    </row>
    <row r="66" spans="1:10">
      <c r="A66" s="14">
        <v>41</v>
      </c>
      <c r="B66" s="15" t="s">
        <v>110</v>
      </c>
      <c r="C66" s="20" t="s">
        <v>111</v>
      </c>
      <c r="D66" s="17" t="s">
        <v>80</v>
      </c>
      <c r="E66" s="16">
        <v>1</v>
      </c>
      <c r="F66" s="18">
        <v>9.49</v>
      </c>
      <c r="G66" s="18">
        <v>0</v>
      </c>
      <c r="H66" s="18">
        <v>0</v>
      </c>
      <c r="I66" s="18">
        <v>9.49</v>
      </c>
      <c r="J66" s="19">
        <f t="shared" si="3"/>
        <v>9.49</v>
      </c>
    </row>
    <row r="67" spans="1:10">
      <c r="A67" s="14">
        <v>42</v>
      </c>
      <c r="B67" s="15" t="s">
        <v>112</v>
      </c>
      <c r="C67" s="20" t="s">
        <v>113</v>
      </c>
      <c r="D67" s="17" t="s">
        <v>80</v>
      </c>
      <c r="E67" s="16">
        <v>1</v>
      </c>
      <c r="F67" s="18">
        <v>7.34</v>
      </c>
      <c r="G67" s="18">
        <v>0</v>
      </c>
      <c r="H67" s="18">
        <v>0</v>
      </c>
      <c r="I67" s="18">
        <v>7.34</v>
      </c>
      <c r="J67" s="19">
        <f t="shared" si="3"/>
        <v>7.34</v>
      </c>
    </row>
    <row r="68" spans="1:10" ht="24">
      <c r="A68" s="14">
        <v>43</v>
      </c>
      <c r="B68" s="15" t="s">
        <v>114</v>
      </c>
      <c r="C68" s="20" t="s">
        <v>115</v>
      </c>
      <c r="D68" s="17" t="s">
        <v>80</v>
      </c>
      <c r="E68" s="16">
        <v>1</v>
      </c>
      <c r="F68" s="18">
        <v>36.22</v>
      </c>
      <c r="G68" s="18">
        <v>68.27</v>
      </c>
      <c r="H68" s="18">
        <v>0.1</v>
      </c>
      <c r="I68" s="18">
        <v>104.59</v>
      </c>
      <c r="J68" s="19">
        <f t="shared" si="3"/>
        <v>104.59</v>
      </c>
    </row>
    <row r="69" spans="1:10" ht="24">
      <c r="A69" s="14">
        <v>44</v>
      </c>
      <c r="B69" s="15" t="s">
        <v>116</v>
      </c>
      <c r="C69" s="20" t="s">
        <v>117</v>
      </c>
      <c r="D69" s="17" t="s">
        <v>80</v>
      </c>
      <c r="E69" s="16">
        <v>1</v>
      </c>
      <c r="F69" s="18">
        <v>17.399999999999999</v>
      </c>
      <c r="G69" s="18">
        <v>76.59</v>
      </c>
      <c r="H69" s="18">
        <v>0</v>
      </c>
      <c r="I69" s="18">
        <v>93.99</v>
      </c>
      <c r="J69" s="19">
        <f t="shared" si="3"/>
        <v>93.99</v>
      </c>
    </row>
    <row r="70" spans="1:10" ht="24">
      <c r="A70" s="14">
        <v>45</v>
      </c>
      <c r="B70" s="15" t="s">
        <v>118</v>
      </c>
      <c r="C70" s="20" t="s">
        <v>119</v>
      </c>
      <c r="D70" s="17" t="s">
        <v>120</v>
      </c>
      <c r="E70" s="16">
        <v>1</v>
      </c>
      <c r="F70" s="18">
        <v>44.27</v>
      </c>
      <c r="G70" s="18">
        <v>142.6</v>
      </c>
      <c r="H70" s="18">
        <v>0</v>
      </c>
      <c r="I70" s="18">
        <v>186.87</v>
      </c>
      <c r="J70" s="19">
        <f t="shared" si="3"/>
        <v>186.87</v>
      </c>
    </row>
    <row r="71" spans="1:10" ht="24">
      <c r="A71" s="14">
        <v>46</v>
      </c>
      <c r="B71" s="15" t="s">
        <v>121</v>
      </c>
      <c r="C71" s="20" t="s">
        <v>122</v>
      </c>
      <c r="D71" s="17" t="s">
        <v>33</v>
      </c>
      <c r="E71" s="16">
        <v>1</v>
      </c>
      <c r="F71" s="18">
        <v>10.17</v>
      </c>
      <c r="G71" s="18">
        <v>1.98</v>
      </c>
      <c r="H71" s="18">
        <v>0</v>
      </c>
      <c r="I71" s="18">
        <v>12.15</v>
      </c>
      <c r="J71" s="19">
        <f t="shared" si="3"/>
        <v>12.15</v>
      </c>
    </row>
    <row r="72" spans="1:10">
      <c r="A72" s="14">
        <v>47</v>
      </c>
      <c r="B72" s="15" t="s">
        <v>123</v>
      </c>
      <c r="C72" s="20" t="s">
        <v>124</v>
      </c>
      <c r="D72" s="17" t="s">
        <v>33</v>
      </c>
      <c r="E72" s="16">
        <v>1</v>
      </c>
      <c r="F72" s="18">
        <v>0</v>
      </c>
      <c r="G72" s="18">
        <v>5.16</v>
      </c>
      <c r="H72" s="18">
        <v>0</v>
      </c>
      <c r="I72" s="18">
        <v>5.16</v>
      </c>
      <c r="J72" s="19">
        <f t="shared" si="3"/>
        <v>5.16</v>
      </c>
    </row>
    <row r="73" spans="1:10" ht="36">
      <c r="A73" s="14">
        <v>48</v>
      </c>
      <c r="B73" s="15" t="s">
        <v>125</v>
      </c>
      <c r="C73" s="20" t="s">
        <v>126</v>
      </c>
      <c r="D73" s="17" t="s">
        <v>33</v>
      </c>
      <c r="E73" s="16">
        <v>1</v>
      </c>
      <c r="F73" s="18">
        <v>7.24</v>
      </c>
      <c r="G73" s="18">
        <v>1.74</v>
      </c>
      <c r="H73" s="18">
        <v>7.0000000000000007E-2</v>
      </c>
      <c r="I73" s="18">
        <v>9.0500000000000007</v>
      </c>
      <c r="J73" s="19">
        <f t="shared" si="3"/>
        <v>9.0500000000000007</v>
      </c>
    </row>
    <row r="74" spans="1:10" ht="24">
      <c r="A74" s="14">
        <v>49</v>
      </c>
      <c r="B74" s="15" t="s">
        <v>127</v>
      </c>
      <c r="C74" s="20" t="s">
        <v>128</v>
      </c>
      <c r="D74" s="17" t="s">
        <v>80</v>
      </c>
      <c r="E74" s="16">
        <v>1</v>
      </c>
      <c r="F74" s="18">
        <v>0</v>
      </c>
      <c r="G74" s="18">
        <v>5.65</v>
      </c>
      <c r="H74" s="18">
        <v>0</v>
      </c>
      <c r="I74" s="18">
        <v>5.65</v>
      </c>
      <c r="J74" s="19">
        <f t="shared" si="3"/>
        <v>5.65</v>
      </c>
    </row>
    <row r="75" spans="1:10">
      <c r="A75" s="11"/>
      <c r="B75" s="12"/>
      <c r="C75" s="21" t="s">
        <v>129</v>
      </c>
      <c r="D75" s="21"/>
      <c r="E75" s="21"/>
      <c r="F75" s="22">
        <f>SUM(F64:F74)</f>
        <v>151.56</v>
      </c>
      <c r="G75" s="22">
        <f>SUM(G64:G74)</f>
        <v>301.99000000000007</v>
      </c>
      <c r="H75" s="22">
        <f>SUM(H64:H74)</f>
        <v>0.17</v>
      </c>
      <c r="I75" s="22"/>
      <c r="J75" s="23">
        <f>SUM(J64:J74)</f>
        <v>453.72</v>
      </c>
    </row>
    <row r="76" spans="1:10">
      <c r="C76" s="6" t="s">
        <v>130</v>
      </c>
      <c r="D76" s="6"/>
    </row>
    <row r="77" spans="1:10">
      <c r="A77" s="14">
        <v>50</v>
      </c>
      <c r="B77" s="15" t="s">
        <v>131</v>
      </c>
      <c r="C77" s="20" t="s">
        <v>132</v>
      </c>
      <c r="D77" s="17" t="s">
        <v>80</v>
      </c>
      <c r="E77" s="16">
        <v>1</v>
      </c>
      <c r="F77" s="18">
        <v>16.68</v>
      </c>
      <c r="G77" s="18">
        <v>0</v>
      </c>
      <c r="H77" s="18">
        <v>0</v>
      </c>
      <c r="I77" s="18">
        <v>16.68</v>
      </c>
      <c r="J77" s="19">
        <f>ROUND(E77*I77,2)</f>
        <v>16.68</v>
      </c>
    </row>
    <row r="78" spans="1:10" ht="24">
      <c r="A78" s="14">
        <v>51</v>
      </c>
      <c r="B78" s="15" t="s">
        <v>133</v>
      </c>
      <c r="C78" s="20" t="s">
        <v>134</v>
      </c>
      <c r="D78" s="17" t="s">
        <v>135</v>
      </c>
      <c r="E78" s="16">
        <v>1</v>
      </c>
      <c r="F78" s="18">
        <v>15.85</v>
      </c>
      <c r="G78" s="18">
        <v>111.07</v>
      </c>
      <c r="H78" s="18">
        <v>0.12</v>
      </c>
      <c r="I78" s="18">
        <v>127.04</v>
      </c>
      <c r="J78" s="19">
        <f>ROUND(E78*I78,2)</f>
        <v>127.04</v>
      </c>
    </row>
    <row r="79" spans="1:10">
      <c r="A79" s="14">
        <v>52</v>
      </c>
      <c r="B79" s="15" t="s">
        <v>136</v>
      </c>
      <c r="C79" s="20" t="s">
        <v>137</v>
      </c>
      <c r="D79" s="17" t="s">
        <v>80</v>
      </c>
      <c r="E79" s="16">
        <v>1</v>
      </c>
      <c r="F79" s="18">
        <v>11.42</v>
      </c>
      <c r="G79" s="18">
        <v>7.57</v>
      </c>
      <c r="H79" s="18">
        <v>0</v>
      </c>
      <c r="I79" s="18">
        <v>18.989999999999998</v>
      </c>
      <c r="J79" s="19">
        <f>ROUND(E79*I79,2)</f>
        <v>18.989999999999998</v>
      </c>
    </row>
    <row r="80" spans="1:10" ht="36">
      <c r="A80" s="14">
        <v>53</v>
      </c>
      <c r="B80" s="15" t="s">
        <v>138</v>
      </c>
      <c r="C80" s="20" t="s">
        <v>139</v>
      </c>
      <c r="D80" s="17" t="s">
        <v>80</v>
      </c>
      <c r="E80" s="16">
        <v>1</v>
      </c>
      <c r="F80" s="18">
        <v>21.33</v>
      </c>
      <c r="G80" s="18">
        <v>335.85</v>
      </c>
      <c r="H80" s="18">
        <v>0.06</v>
      </c>
      <c r="I80" s="18">
        <v>357.24</v>
      </c>
      <c r="J80" s="19">
        <f>ROUND(E80*I80,2)</f>
        <v>357.24</v>
      </c>
    </row>
    <row r="81" spans="1:10">
      <c r="A81" s="11"/>
      <c r="B81" s="12"/>
      <c r="C81" s="21" t="s">
        <v>140</v>
      </c>
      <c r="D81" s="21"/>
      <c r="E81" s="21"/>
      <c r="F81" s="22">
        <f>SUM(F77:F80)</f>
        <v>65.28</v>
      </c>
      <c r="G81" s="22">
        <f>SUM(G77:G80)</f>
        <v>454.49</v>
      </c>
      <c r="H81" s="22">
        <f>SUM(H77:H80)</f>
        <v>0.18</v>
      </c>
      <c r="I81" s="22"/>
      <c r="J81" s="23">
        <f>SUM(J77:J80)</f>
        <v>519.95000000000005</v>
      </c>
    </row>
    <row r="82" spans="1:10">
      <c r="C82" s="6" t="s">
        <v>141</v>
      </c>
      <c r="D82" s="6"/>
    </row>
    <row r="83" spans="1:10" ht="24">
      <c r="A83" s="14">
        <v>54</v>
      </c>
      <c r="B83" s="15" t="s">
        <v>142</v>
      </c>
      <c r="C83" s="20" t="s">
        <v>143</v>
      </c>
      <c r="D83" s="17" t="s">
        <v>80</v>
      </c>
      <c r="E83" s="16">
        <v>1</v>
      </c>
      <c r="F83" s="18">
        <v>23.27</v>
      </c>
      <c r="G83" s="18">
        <v>0.01</v>
      </c>
      <c r="H83" s="18">
        <v>0</v>
      </c>
      <c r="I83" s="18">
        <v>23.28</v>
      </c>
      <c r="J83" s="19">
        <f t="shared" ref="J83:J89" si="4">ROUND(E83*I83,2)</f>
        <v>23.28</v>
      </c>
    </row>
    <row r="84" spans="1:10">
      <c r="A84" s="14">
        <v>55</v>
      </c>
      <c r="B84" s="15" t="s">
        <v>144</v>
      </c>
      <c r="C84" s="20" t="s">
        <v>145</v>
      </c>
      <c r="D84" s="17" t="s">
        <v>80</v>
      </c>
      <c r="E84" s="16">
        <v>1</v>
      </c>
      <c r="F84" s="18">
        <v>0</v>
      </c>
      <c r="G84" s="18">
        <v>88.54</v>
      </c>
      <c r="H84" s="18">
        <v>0</v>
      </c>
      <c r="I84" s="18">
        <v>88.54</v>
      </c>
      <c r="J84" s="19">
        <f t="shared" si="4"/>
        <v>88.54</v>
      </c>
    </row>
    <row r="85" spans="1:10" ht="24">
      <c r="A85" s="14">
        <v>56</v>
      </c>
      <c r="B85" s="15" t="s">
        <v>146</v>
      </c>
      <c r="C85" s="20" t="s">
        <v>147</v>
      </c>
      <c r="D85" s="17" t="s">
        <v>80</v>
      </c>
      <c r="E85" s="16">
        <v>1</v>
      </c>
      <c r="F85" s="18">
        <v>4.03</v>
      </c>
      <c r="G85" s="18">
        <v>0</v>
      </c>
      <c r="H85" s="18">
        <v>0</v>
      </c>
      <c r="I85" s="18">
        <v>4.03</v>
      </c>
      <c r="J85" s="19">
        <f t="shared" si="4"/>
        <v>4.03</v>
      </c>
    </row>
    <row r="86" spans="1:10">
      <c r="A86" s="14">
        <v>57</v>
      </c>
      <c r="B86" s="15" t="s">
        <v>148</v>
      </c>
      <c r="C86" s="20" t="s">
        <v>149</v>
      </c>
      <c r="D86" s="17" t="s">
        <v>80</v>
      </c>
      <c r="E86" s="16">
        <v>1</v>
      </c>
      <c r="F86" s="18">
        <v>0</v>
      </c>
      <c r="G86" s="18">
        <v>1.84</v>
      </c>
      <c r="H86" s="18">
        <v>0</v>
      </c>
      <c r="I86" s="18">
        <v>1.84</v>
      </c>
      <c r="J86" s="19">
        <f t="shared" si="4"/>
        <v>1.84</v>
      </c>
    </row>
    <row r="87" spans="1:10">
      <c r="A87" s="14">
        <v>58</v>
      </c>
      <c r="B87" s="15" t="s">
        <v>150</v>
      </c>
      <c r="C87" s="20" t="s">
        <v>151</v>
      </c>
      <c r="D87" s="17" t="s">
        <v>80</v>
      </c>
      <c r="E87" s="16">
        <v>1</v>
      </c>
      <c r="F87" s="18">
        <v>10.67</v>
      </c>
      <c r="G87" s="18">
        <v>0.75</v>
      </c>
      <c r="H87" s="18">
        <v>0.17</v>
      </c>
      <c r="I87" s="18">
        <v>11.59</v>
      </c>
      <c r="J87" s="19">
        <f t="shared" si="4"/>
        <v>11.59</v>
      </c>
    </row>
    <row r="88" spans="1:10" ht="24">
      <c r="A88" s="14">
        <v>59</v>
      </c>
      <c r="B88" s="15" t="s">
        <v>152</v>
      </c>
      <c r="C88" s="20" t="s">
        <v>153</v>
      </c>
      <c r="D88" s="17" t="s">
        <v>80</v>
      </c>
      <c r="E88" s="16">
        <v>1</v>
      </c>
      <c r="F88" s="18">
        <v>0</v>
      </c>
      <c r="G88" s="18">
        <v>5.38</v>
      </c>
      <c r="H88" s="18">
        <v>0</v>
      </c>
      <c r="I88" s="18">
        <v>5.38</v>
      </c>
      <c r="J88" s="19">
        <f t="shared" si="4"/>
        <v>5.38</v>
      </c>
    </row>
    <row r="89" spans="1:10" ht="24">
      <c r="A89" s="14">
        <v>60</v>
      </c>
      <c r="B89" s="15" t="s">
        <v>154</v>
      </c>
      <c r="C89" s="20" t="s">
        <v>155</v>
      </c>
      <c r="D89" s="17" t="s">
        <v>80</v>
      </c>
      <c r="E89" s="16">
        <v>1</v>
      </c>
      <c r="F89" s="18">
        <v>38.24</v>
      </c>
      <c r="G89" s="18">
        <v>425.19</v>
      </c>
      <c r="H89" s="18">
        <v>0.17</v>
      </c>
      <c r="I89" s="18">
        <v>463.6</v>
      </c>
      <c r="J89" s="19">
        <f t="shared" si="4"/>
        <v>463.6</v>
      </c>
    </row>
    <row r="90" spans="1:10">
      <c r="A90" s="11"/>
      <c r="B90" s="12"/>
      <c r="C90" s="21" t="s">
        <v>156</v>
      </c>
      <c r="D90" s="21"/>
      <c r="E90" s="21"/>
      <c r="F90" s="22">
        <f>SUM(F83:F89)</f>
        <v>76.210000000000008</v>
      </c>
      <c r="G90" s="22">
        <f>SUM(G83:G89)</f>
        <v>521.71</v>
      </c>
      <c r="H90" s="22">
        <f>SUM(H83:H89)</f>
        <v>0.34</v>
      </c>
      <c r="I90" s="22"/>
      <c r="J90" s="23">
        <f>SUM(J83:J89)</f>
        <v>598.26</v>
      </c>
    </row>
    <row r="91" spans="1:10">
      <c r="C91" s="6" t="s">
        <v>157</v>
      </c>
      <c r="D91" s="6"/>
    </row>
    <row r="92" spans="1:10" ht="36">
      <c r="A92" s="14">
        <v>61</v>
      </c>
      <c r="B92" s="15" t="s">
        <v>158</v>
      </c>
      <c r="C92" s="20" t="s">
        <v>159</v>
      </c>
      <c r="D92" s="17" t="s">
        <v>33</v>
      </c>
      <c r="E92" s="16">
        <v>1</v>
      </c>
      <c r="F92" s="18">
        <v>3.75</v>
      </c>
      <c r="G92" s="18">
        <v>0</v>
      </c>
      <c r="H92" s="18">
        <v>0</v>
      </c>
      <c r="I92" s="18">
        <v>3.75</v>
      </c>
      <c r="J92" s="19">
        <f t="shared" ref="J92:J98" si="5">ROUND(E92*I92,2)</f>
        <v>3.75</v>
      </c>
    </row>
    <row r="93" spans="1:10" ht="36">
      <c r="A93" s="14">
        <v>62</v>
      </c>
      <c r="B93" s="15" t="s">
        <v>160</v>
      </c>
      <c r="C93" s="20" t="s">
        <v>161</v>
      </c>
      <c r="D93" s="17" t="s">
        <v>36</v>
      </c>
      <c r="E93" s="16">
        <v>0.01</v>
      </c>
      <c r="F93" s="18">
        <v>13.02</v>
      </c>
      <c r="G93" s="18">
        <v>3.52</v>
      </c>
      <c r="H93" s="18">
        <v>0.43</v>
      </c>
      <c r="I93" s="18">
        <v>1697.37</v>
      </c>
      <c r="J93" s="19">
        <f t="shared" si="5"/>
        <v>16.97</v>
      </c>
    </row>
    <row r="94" spans="1:10">
      <c r="A94" s="14">
        <v>63</v>
      </c>
      <c r="B94" s="15" t="s">
        <v>162</v>
      </c>
      <c r="C94" s="20" t="s">
        <v>163</v>
      </c>
      <c r="D94" s="17" t="s">
        <v>164</v>
      </c>
      <c r="E94" s="16">
        <v>1.2120000000000001E-2</v>
      </c>
      <c r="F94" s="18">
        <v>0</v>
      </c>
      <c r="G94" s="18">
        <v>3.66</v>
      </c>
      <c r="H94" s="18">
        <v>0</v>
      </c>
      <c r="I94" s="18">
        <v>302.02</v>
      </c>
      <c r="J94" s="19">
        <f t="shared" si="5"/>
        <v>3.66</v>
      </c>
    </row>
    <row r="95" spans="1:10" ht="24">
      <c r="A95" s="14">
        <v>64</v>
      </c>
      <c r="B95" s="15" t="s">
        <v>165</v>
      </c>
      <c r="C95" s="20" t="s">
        <v>166</v>
      </c>
      <c r="D95" s="17" t="s">
        <v>20</v>
      </c>
      <c r="E95" s="16">
        <v>0.01</v>
      </c>
      <c r="F95" s="18">
        <v>1.87</v>
      </c>
      <c r="G95" s="18">
        <v>0</v>
      </c>
      <c r="H95" s="18">
        <v>0</v>
      </c>
      <c r="I95" s="18">
        <v>186.67</v>
      </c>
      <c r="J95" s="19">
        <f t="shared" si="5"/>
        <v>1.87</v>
      </c>
    </row>
    <row r="96" spans="1:10" ht="24">
      <c r="A96" s="14">
        <v>65</v>
      </c>
      <c r="B96" s="15" t="s">
        <v>167</v>
      </c>
      <c r="C96" s="20" t="s">
        <v>168</v>
      </c>
      <c r="D96" s="17" t="s">
        <v>20</v>
      </c>
      <c r="E96" s="16">
        <v>0.01</v>
      </c>
      <c r="F96" s="18">
        <v>3.72</v>
      </c>
      <c r="G96" s="18">
        <v>0.67</v>
      </c>
      <c r="H96" s="18">
        <v>0.46</v>
      </c>
      <c r="I96" s="18">
        <v>484.84</v>
      </c>
      <c r="J96" s="19">
        <f t="shared" si="5"/>
        <v>4.8499999999999996</v>
      </c>
    </row>
    <row r="97" spans="1:10" ht="24">
      <c r="A97" s="14">
        <v>66</v>
      </c>
      <c r="B97" s="15" t="s">
        <v>169</v>
      </c>
      <c r="C97" s="20" t="s">
        <v>170</v>
      </c>
      <c r="D97" s="17" t="s">
        <v>20</v>
      </c>
      <c r="E97" s="16">
        <v>0.01</v>
      </c>
      <c r="F97" s="18">
        <v>11.54</v>
      </c>
      <c r="G97" s="18">
        <v>21.21</v>
      </c>
      <c r="H97" s="18">
        <v>0.94</v>
      </c>
      <c r="I97" s="18">
        <v>3369.12</v>
      </c>
      <c r="J97" s="19">
        <f t="shared" si="5"/>
        <v>33.69</v>
      </c>
    </row>
    <row r="98" spans="1:10" ht="24">
      <c r="A98" s="14">
        <v>67</v>
      </c>
      <c r="B98" s="15" t="s">
        <v>171</v>
      </c>
      <c r="C98" s="20" t="s">
        <v>172</v>
      </c>
      <c r="D98" s="17" t="s">
        <v>20</v>
      </c>
      <c r="E98" s="16">
        <v>0.01</v>
      </c>
      <c r="F98" s="18">
        <v>5.85</v>
      </c>
      <c r="G98" s="18">
        <v>3.87</v>
      </c>
      <c r="H98" s="18">
        <v>0</v>
      </c>
      <c r="I98" s="18">
        <v>972.32</v>
      </c>
      <c r="J98" s="19">
        <f t="shared" si="5"/>
        <v>9.7200000000000006</v>
      </c>
    </row>
    <row r="99" spans="1:10">
      <c r="A99" s="11"/>
      <c r="B99" s="12"/>
      <c r="C99" s="21" t="s">
        <v>173</v>
      </c>
      <c r="D99" s="21"/>
      <c r="E99" s="21"/>
      <c r="F99" s="22">
        <f>SUM(F92:F98)</f>
        <v>39.75</v>
      </c>
      <c r="G99" s="22">
        <f>SUM(G92:G98)</f>
        <v>32.93</v>
      </c>
      <c r="H99" s="22">
        <f>SUM(H92:H98)</f>
        <v>1.83</v>
      </c>
      <c r="I99" s="22"/>
      <c r="J99" s="23">
        <f>SUM(J92:J98)</f>
        <v>74.509999999999991</v>
      </c>
    </row>
    <row r="100" spans="1:10">
      <c r="C100" s="6" t="s">
        <v>174</v>
      </c>
      <c r="D100" s="6"/>
    </row>
    <row r="101" spans="1:10">
      <c r="A101" s="14">
        <v>68</v>
      </c>
      <c r="B101" s="15" t="s">
        <v>175</v>
      </c>
      <c r="C101" s="20" t="s">
        <v>176</v>
      </c>
      <c r="D101" s="17" t="s">
        <v>80</v>
      </c>
      <c r="E101" s="16">
        <v>1</v>
      </c>
      <c r="F101" s="18">
        <v>6.2</v>
      </c>
      <c r="G101" s="18">
        <v>0</v>
      </c>
      <c r="H101" s="18">
        <v>0</v>
      </c>
      <c r="I101" s="18">
        <v>6.2</v>
      </c>
      <c r="J101" s="19">
        <f t="shared" ref="J101:J121" si="6">ROUND(E101*I101,2)</f>
        <v>6.2</v>
      </c>
    </row>
    <row r="102" spans="1:10">
      <c r="A102" s="14">
        <v>69</v>
      </c>
      <c r="B102" s="15" t="s">
        <v>177</v>
      </c>
      <c r="C102" s="20" t="s">
        <v>178</v>
      </c>
      <c r="D102" s="17" t="s">
        <v>80</v>
      </c>
      <c r="E102" s="16">
        <v>1</v>
      </c>
      <c r="F102" s="18">
        <v>3.2</v>
      </c>
      <c r="G102" s="18">
        <v>0</v>
      </c>
      <c r="H102" s="18">
        <v>0</v>
      </c>
      <c r="I102" s="18">
        <v>3.2</v>
      </c>
      <c r="J102" s="19">
        <f t="shared" si="6"/>
        <v>3.2</v>
      </c>
    </row>
    <row r="103" spans="1:10">
      <c r="A103" s="14">
        <v>70</v>
      </c>
      <c r="B103" s="15" t="s">
        <v>179</v>
      </c>
      <c r="C103" s="20" t="s">
        <v>180</v>
      </c>
      <c r="D103" s="17" t="s">
        <v>80</v>
      </c>
      <c r="E103" s="16">
        <v>1</v>
      </c>
      <c r="F103" s="18">
        <v>5.26</v>
      </c>
      <c r="G103" s="18">
        <v>0</v>
      </c>
      <c r="H103" s="18">
        <v>0</v>
      </c>
      <c r="I103" s="18">
        <v>5.26</v>
      </c>
      <c r="J103" s="19">
        <f t="shared" si="6"/>
        <v>5.26</v>
      </c>
    </row>
    <row r="104" spans="1:10">
      <c r="A104" s="14">
        <v>71</v>
      </c>
      <c r="B104" s="15" t="s">
        <v>181</v>
      </c>
      <c r="C104" s="20" t="s">
        <v>182</v>
      </c>
      <c r="D104" s="17" t="s">
        <v>80</v>
      </c>
      <c r="E104" s="16">
        <v>1</v>
      </c>
      <c r="F104" s="18">
        <v>5.26</v>
      </c>
      <c r="G104" s="18">
        <v>0</v>
      </c>
      <c r="H104" s="18">
        <v>0</v>
      </c>
      <c r="I104" s="18">
        <v>5.26</v>
      </c>
      <c r="J104" s="19">
        <f t="shared" si="6"/>
        <v>5.26</v>
      </c>
    </row>
    <row r="105" spans="1:10">
      <c r="A105" s="14">
        <v>72</v>
      </c>
      <c r="B105" s="15" t="s">
        <v>183</v>
      </c>
      <c r="C105" s="20" t="s">
        <v>184</v>
      </c>
      <c r="D105" s="17" t="s">
        <v>36</v>
      </c>
      <c r="E105" s="16">
        <v>0.01</v>
      </c>
      <c r="F105" s="18">
        <v>0.62</v>
      </c>
      <c r="G105" s="18">
        <v>0</v>
      </c>
      <c r="H105" s="18">
        <v>0</v>
      </c>
      <c r="I105" s="18">
        <v>61.8</v>
      </c>
      <c r="J105" s="19">
        <f t="shared" si="6"/>
        <v>0.62</v>
      </c>
    </row>
    <row r="106" spans="1:10">
      <c r="A106" s="14">
        <v>73</v>
      </c>
      <c r="B106" s="15" t="s">
        <v>185</v>
      </c>
      <c r="C106" s="20" t="s">
        <v>186</v>
      </c>
      <c r="D106" s="17" t="s">
        <v>36</v>
      </c>
      <c r="E106" s="16">
        <v>0.01</v>
      </c>
      <c r="F106" s="18">
        <v>4.75</v>
      </c>
      <c r="G106" s="18">
        <v>3.79</v>
      </c>
      <c r="H106" s="18">
        <v>0</v>
      </c>
      <c r="I106" s="18">
        <v>853.76</v>
      </c>
      <c r="J106" s="19">
        <f t="shared" si="6"/>
        <v>8.5399999999999991</v>
      </c>
    </row>
    <row r="107" spans="1:10">
      <c r="A107" s="14">
        <v>74</v>
      </c>
      <c r="B107" s="15" t="s">
        <v>187</v>
      </c>
      <c r="C107" s="20" t="s">
        <v>188</v>
      </c>
      <c r="D107" s="17" t="s">
        <v>80</v>
      </c>
      <c r="E107" s="16">
        <v>1</v>
      </c>
      <c r="F107" s="18">
        <v>35.08</v>
      </c>
      <c r="G107" s="18">
        <v>6.95</v>
      </c>
      <c r="H107" s="18">
        <v>0</v>
      </c>
      <c r="I107" s="18">
        <v>42.03</v>
      </c>
      <c r="J107" s="19">
        <f t="shared" si="6"/>
        <v>42.03</v>
      </c>
    </row>
    <row r="108" spans="1:10">
      <c r="A108" s="14">
        <v>75</v>
      </c>
      <c r="B108" s="15" t="s">
        <v>189</v>
      </c>
      <c r="C108" s="20" t="s">
        <v>190</v>
      </c>
      <c r="D108" s="17" t="s">
        <v>80</v>
      </c>
      <c r="E108" s="16">
        <v>1</v>
      </c>
      <c r="F108" s="18">
        <v>73.31</v>
      </c>
      <c r="G108" s="18">
        <v>6.91</v>
      </c>
      <c r="H108" s="18">
        <v>0.52</v>
      </c>
      <c r="I108" s="18">
        <v>80.739999999999995</v>
      </c>
      <c r="J108" s="19">
        <f t="shared" si="6"/>
        <v>80.739999999999995</v>
      </c>
    </row>
    <row r="109" spans="1:10">
      <c r="A109" s="14">
        <v>76</v>
      </c>
      <c r="B109" s="15" t="s">
        <v>191</v>
      </c>
      <c r="C109" s="20" t="s">
        <v>192</v>
      </c>
      <c r="D109" s="17" t="s">
        <v>80</v>
      </c>
      <c r="E109" s="16">
        <v>1</v>
      </c>
      <c r="F109" s="18">
        <v>500.2</v>
      </c>
      <c r="G109" s="18">
        <v>14.1</v>
      </c>
      <c r="H109" s="18">
        <v>38.9</v>
      </c>
      <c r="I109" s="18">
        <v>553.20000000000005</v>
      </c>
      <c r="J109" s="19">
        <f t="shared" si="6"/>
        <v>553.20000000000005</v>
      </c>
    </row>
    <row r="110" spans="1:10" ht="24">
      <c r="A110" s="14">
        <v>77</v>
      </c>
      <c r="B110" s="15" t="s">
        <v>193</v>
      </c>
      <c r="C110" s="20" t="s">
        <v>194</v>
      </c>
      <c r="D110" s="17" t="s">
        <v>25</v>
      </c>
      <c r="E110" s="16">
        <v>1</v>
      </c>
      <c r="F110" s="18">
        <v>136.18</v>
      </c>
      <c r="G110" s="18">
        <v>16.600000000000001</v>
      </c>
      <c r="H110" s="18">
        <v>28.53</v>
      </c>
      <c r="I110" s="18">
        <v>181.31</v>
      </c>
      <c r="J110" s="19">
        <f t="shared" si="6"/>
        <v>181.31</v>
      </c>
    </row>
    <row r="111" spans="1:10">
      <c r="A111" s="14">
        <v>78</v>
      </c>
      <c r="B111" s="15" t="s">
        <v>195</v>
      </c>
      <c r="C111" s="20" t="s">
        <v>196</v>
      </c>
      <c r="D111" s="17" t="s">
        <v>80</v>
      </c>
      <c r="E111" s="16">
        <v>1</v>
      </c>
      <c r="F111" s="18">
        <v>35.28</v>
      </c>
      <c r="G111" s="18">
        <v>3.23</v>
      </c>
      <c r="H111" s="18">
        <v>5.19</v>
      </c>
      <c r="I111" s="18">
        <v>43.7</v>
      </c>
      <c r="J111" s="19">
        <f t="shared" si="6"/>
        <v>43.7</v>
      </c>
    </row>
    <row r="112" spans="1:10">
      <c r="A112" s="14">
        <v>79</v>
      </c>
      <c r="B112" s="15" t="s">
        <v>197</v>
      </c>
      <c r="C112" s="20" t="s">
        <v>198</v>
      </c>
      <c r="D112" s="17" t="s">
        <v>33</v>
      </c>
      <c r="E112" s="16">
        <v>1</v>
      </c>
      <c r="F112" s="18">
        <v>8.0399999999999991</v>
      </c>
      <c r="G112" s="18">
        <v>2.4500000000000002</v>
      </c>
      <c r="H112" s="18">
        <v>0.16</v>
      </c>
      <c r="I112" s="18">
        <v>10.65</v>
      </c>
      <c r="J112" s="19">
        <f t="shared" si="6"/>
        <v>10.65</v>
      </c>
    </row>
    <row r="113" spans="1:10">
      <c r="A113" s="14">
        <v>80</v>
      </c>
      <c r="B113" s="15" t="s">
        <v>199</v>
      </c>
      <c r="C113" s="20" t="s">
        <v>200</v>
      </c>
      <c r="D113" s="17" t="s">
        <v>25</v>
      </c>
      <c r="E113" s="16">
        <v>1</v>
      </c>
      <c r="F113" s="18">
        <v>127.93</v>
      </c>
      <c r="G113" s="18">
        <v>27.62</v>
      </c>
      <c r="H113" s="18">
        <v>2.4700000000000002</v>
      </c>
      <c r="I113" s="18">
        <v>158.02000000000001</v>
      </c>
      <c r="J113" s="19">
        <f t="shared" si="6"/>
        <v>158.02000000000001</v>
      </c>
    </row>
    <row r="114" spans="1:10" ht="24">
      <c r="A114" s="14">
        <v>81</v>
      </c>
      <c r="B114" s="15" t="s">
        <v>201</v>
      </c>
      <c r="C114" s="20" t="s">
        <v>202</v>
      </c>
      <c r="D114" s="17" t="s">
        <v>25</v>
      </c>
      <c r="E114" s="16">
        <v>1</v>
      </c>
      <c r="F114" s="18">
        <v>70.44</v>
      </c>
      <c r="G114" s="18">
        <v>4.9800000000000004</v>
      </c>
      <c r="H114" s="18">
        <v>0.16</v>
      </c>
      <c r="I114" s="18">
        <v>75.58</v>
      </c>
      <c r="J114" s="19">
        <f t="shared" si="6"/>
        <v>75.58</v>
      </c>
    </row>
    <row r="115" spans="1:10" ht="24">
      <c r="A115" s="14">
        <v>82</v>
      </c>
      <c r="B115" s="15" t="s">
        <v>203</v>
      </c>
      <c r="C115" s="20" t="s">
        <v>204</v>
      </c>
      <c r="D115" s="17" t="s">
        <v>25</v>
      </c>
      <c r="E115" s="16">
        <v>1</v>
      </c>
      <c r="F115" s="18">
        <v>45.4</v>
      </c>
      <c r="G115" s="18">
        <v>3.93</v>
      </c>
      <c r="H115" s="18">
        <v>0.16</v>
      </c>
      <c r="I115" s="18">
        <v>49.49</v>
      </c>
      <c r="J115" s="19">
        <f t="shared" si="6"/>
        <v>49.49</v>
      </c>
    </row>
    <row r="116" spans="1:10">
      <c r="A116" s="14">
        <v>83</v>
      </c>
      <c r="B116" s="15" t="s">
        <v>205</v>
      </c>
      <c r="C116" s="20" t="s">
        <v>206</v>
      </c>
      <c r="D116" s="17" t="s">
        <v>25</v>
      </c>
      <c r="E116" s="16">
        <v>1</v>
      </c>
      <c r="F116" s="18">
        <v>9.0500000000000007</v>
      </c>
      <c r="G116" s="18">
        <v>0.4</v>
      </c>
      <c r="H116" s="18">
        <v>0</v>
      </c>
      <c r="I116" s="18">
        <v>9.4499999999999993</v>
      </c>
      <c r="J116" s="19">
        <f t="shared" si="6"/>
        <v>9.4499999999999993</v>
      </c>
    </row>
    <row r="117" spans="1:10" ht="24">
      <c r="A117" s="14">
        <v>84</v>
      </c>
      <c r="B117" s="15" t="s">
        <v>207</v>
      </c>
      <c r="C117" s="20" t="s">
        <v>208</v>
      </c>
      <c r="D117" s="17" t="s">
        <v>25</v>
      </c>
      <c r="E117" s="16">
        <v>1</v>
      </c>
      <c r="F117" s="18">
        <v>9.25</v>
      </c>
      <c r="G117" s="18">
        <v>3.21</v>
      </c>
      <c r="H117" s="18">
        <v>0.83</v>
      </c>
      <c r="I117" s="18">
        <v>13.29</v>
      </c>
      <c r="J117" s="19">
        <f t="shared" si="6"/>
        <v>13.29</v>
      </c>
    </row>
    <row r="118" spans="1:10" ht="36">
      <c r="A118" s="14">
        <v>85</v>
      </c>
      <c r="B118" s="15" t="s">
        <v>209</v>
      </c>
      <c r="C118" s="20" t="s">
        <v>210</v>
      </c>
      <c r="D118" s="17" t="s">
        <v>211</v>
      </c>
      <c r="E118" s="16">
        <v>1</v>
      </c>
      <c r="F118" s="18">
        <v>668.35</v>
      </c>
      <c r="G118" s="18">
        <v>111.11</v>
      </c>
      <c r="H118" s="18">
        <v>0</v>
      </c>
      <c r="I118" s="18">
        <v>779.46</v>
      </c>
      <c r="J118" s="19">
        <f t="shared" si="6"/>
        <v>779.46</v>
      </c>
    </row>
    <row r="119" spans="1:10">
      <c r="A119" s="14">
        <v>86</v>
      </c>
      <c r="B119" s="15" t="s">
        <v>212</v>
      </c>
      <c r="C119" s="20" t="s">
        <v>213</v>
      </c>
      <c r="D119" s="17" t="s">
        <v>80</v>
      </c>
      <c r="E119" s="16">
        <v>1</v>
      </c>
      <c r="F119" s="18">
        <v>2.5</v>
      </c>
      <c r="G119" s="18">
        <v>0</v>
      </c>
      <c r="H119" s="18">
        <v>0</v>
      </c>
      <c r="I119" s="18">
        <v>2.5</v>
      </c>
      <c r="J119" s="19">
        <f t="shared" si="6"/>
        <v>2.5</v>
      </c>
    </row>
    <row r="120" spans="1:10">
      <c r="A120" s="14">
        <v>87</v>
      </c>
      <c r="B120" s="15" t="s">
        <v>214</v>
      </c>
      <c r="C120" s="20" t="s">
        <v>215</v>
      </c>
      <c r="D120" s="17" t="s">
        <v>216</v>
      </c>
      <c r="E120" s="16">
        <v>1</v>
      </c>
      <c r="F120" s="18">
        <v>14.49</v>
      </c>
      <c r="G120" s="18">
        <v>0</v>
      </c>
      <c r="H120" s="18">
        <v>0</v>
      </c>
      <c r="I120" s="18">
        <v>14.49</v>
      </c>
      <c r="J120" s="19">
        <f t="shared" si="6"/>
        <v>14.49</v>
      </c>
    </row>
    <row r="121" spans="1:10" ht="24">
      <c r="A121" s="14">
        <v>88</v>
      </c>
      <c r="B121" s="15" t="s">
        <v>217</v>
      </c>
      <c r="C121" s="20" t="s">
        <v>218</v>
      </c>
      <c r="D121" s="17" t="s">
        <v>216</v>
      </c>
      <c r="E121" s="16">
        <v>1</v>
      </c>
      <c r="F121" s="18">
        <v>11.46</v>
      </c>
      <c r="G121" s="18">
        <v>0</v>
      </c>
      <c r="H121" s="18">
        <v>0</v>
      </c>
      <c r="I121" s="18">
        <v>11.46</v>
      </c>
      <c r="J121" s="19">
        <f t="shared" si="6"/>
        <v>11.46</v>
      </c>
    </row>
    <row r="122" spans="1:10">
      <c r="A122" s="11"/>
      <c r="B122" s="12"/>
      <c r="C122" s="21" t="s">
        <v>219</v>
      </c>
      <c r="D122" s="21"/>
      <c r="E122" s="21"/>
      <c r="F122" s="22">
        <f>SUM(F101:F121)</f>
        <v>1772.2500000000002</v>
      </c>
      <c r="G122" s="22">
        <f>SUM(G101:G121)</f>
        <v>205.28000000000003</v>
      </c>
      <c r="H122" s="22">
        <f>SUM(H101:H121)</f>
        <v>76.919999999999987</v>
      </c>
      <c r="I122" s="22"/>
      <c r="J122" s="23">
        <f>SUM(J101:J121)</f>
        <v>2054.4500000000003</v>
      </c>
    </row>
    <row r="123" spans="1:10">
      <c r="C123" s="6" t="s">
        <v>220</v>
      </c>
      <c r="D123" s="6"/>
    </row>
    <row r="124" spans="1:10" ht="24">
      <c r="A124" s="14">
        <v>89</v>
      </c>
      <c r="B124" s="15" t="s">
        <v>221</v>
      </c>
      <c r="C124" s="20" t="s">
        <v>222</v>
      </c>
      <c r="D124" s="17" t="s">
        <v>20</v>
      </c>
      <c r="E124" s="16">
        <v>0.01</v>
      </c>
      <c r="F124" s="18">
        <v>9.1300000000000008</v>
      </c>
      <c r="G124" s="18">
        <v>1.69</v>
      </c>
      <c r="H124" s="18">
        <v>0</v>
      </c>
      <c r="I124" s="18">
        <v>1081.72</v>
      </c>
      <c r="J124" s="19">
        <f t="shared" ref="J124:J131" si="7">ROUND(E124*I124,2)</f>
        <v>10.82</v>
      </c>
    </row>
    <row r="125" spans="1:10">
      <c r="A125" s="14">
        <v>90</v>
      </c>
      <c r="B125" s="15" t="s">
        <v>223</v>
      </c>
      <c r="C125" s="20" t="s">
        <v>224</v>
      </c>
      <c r="D125" s="17" t="s">
        <v>164</v>
      </c>
      <c r="E125" s="16">
        <v>9.0000000000000006E-5</v>
      </c>
      <c r="F125" s="18">
        <v>0</v>
      </c>
      <c r="G125" s="18">
        <v>0.04</v>
      </c>
      <c r="H125" s="18">
        <v>0</v>
      </c>
      <c r="I125" s="18">
        <v>485.51</v>
      </c>
      <c r="J125" s="19">
        <f t="shared" si="7"/>
        <v>0.04</v>
      </c>
    </row>
    <row r="126" spans="1:10" ht="24">
      <c r="A126" s="14">
        <v>91</v>
      </c>
      <c r="B126" s="15" t="s">
        <v>225</v>
      </c>
      <c r="C126" s="20" t="s">
        <v>226</v>
      </c>
      <c r="D126" s="17" t="s">
        <v>33</v>
      </c>
      <c r="E126" s="16">
        <v>1</v>
      </c>
      <c r="F126" s="18">
        <v>7.57</v>
      </c>
      <c r="G126" s="18">
        <v>0.38</v>
      </c>
      <c r="H126" s="18">
        <v>0.03</v>
      </c>
      <c r="I126" s="18">
        <v>7.98</v>
      </c>
      <c r="J126" s="19">
        <f t="shared" si="7"/>
        <v>7.98</v>
      </c>
    </row>
    <row r="127" spans="1:10">
      <c r="A127" s="14">
        <v>92</v>
      </c>
      <c r="B127" s="15" t="s">
        <v>227</v>
      </c>
      <c r="C127" s="20" t="s">
        <v>228</v>
      </c>
      <c r="D127" s="17" t="s">
        <v>33</v>
      </c>
      <c r="E127" s="16">
        <v>1</v>
      </c>
      <c r="F127" s="18">
        <v>0</v>
      </c>
      <c r="G127" s="18">
        <v>3.5</v>
      </c>
      <c r="H127" s="18">
        <v>0</v>
      </c>
      <c r="I127" s="18">
        <v>3.5</v>
      </c>
      <c r="J127" s="19">
        <f t="shared" si="7"/>
        <v>3.5</v>
      </c>
    </row>
    <row r="128" spans="1:10" ht="24">
      <c r="A128" s="14">
        <v>93</v>
      </c>
      <c r="B128" s="15" t="s">
        <v>229</v>
      </c>
      <c r="C128" s="20" t="s">
        <v>230</v>
      </c>
      <c r="D128" s="17" t="s">
        <v>20</v>
      </c>
      <c r="E128" s="16">
        <v>0.01</v>
      </c>
      <c r="F128" s="18">
        <v>10.029999999999999</v>
      </c>
      <c r="G128" s="18">
        <v>10.69</v>
      </c>
      <c r="H128" s="18">
        <v>0.02</v>
      </c>
      <c r="I128" s="18">
        <v>2073.62</v>
      </c>
      <c r="J128" s="19">
        <f t="shared" si="7"/>
        <v>20.74</v>
      </c>
    </row>
    <row r="129" spans="1:10" ht="36">
      <c r="A129" s="14">
        <v>94</v>
      </c>
      <c r="B129" s="15" t="s">
        <v>231</v>
      </c>
      <c r="C129" s="20" t="s">
        <v>232</v>
      </c>
      <c r="D129" s="17" t="s">
        <v>20</v>
      </c>
      <c r="E129" s="16">
        <v>0.01</v>
      </c>
      <c r="F129" s="18">
        <v>0.1</v>
      </c>
      <c r="G129" s="18">
        <v>0.84</v>
      </c>
      <c r="H129" s="18">
        <v>0</v>
      </c>
      <c r="I129" s="18">
        <v>94.27</v>
      </c>
      <c r="J129" s="19">
        <f t="shared" si="7"/>
        <v>0.94</v>
      </c>
    </row>
    <row r="130" spans="1:10" ht="36">
      <c r="A130" s="14">
        <v>95</v>
      </c>
      <c r="B130" s="15" t="s">
        <v>233</v>
      </c>
      <c r="C130" s="20" t="s">
        <v>234</v>
      </c>
      <c r="D130" s="17" t="s">
        <v>20</v>
      </c>
      <c r="E130" s="16">
        <v>0.01</v>
      </c>
      <c r="F130" s="18">
        <v>12.07</v>
      </c>
      <c r="G130" s="18">
        <v>3.08</v>
      </c>
      <c r="H130" s="18">
        <v>0.01</v>
      </c>
      <c r="I130" s="18">
        <v>1515.67</v>
      </c>
      <c r="J130" s="19">
        <f t="shared" si="7"/>
        <v>15.16</v>
      </c>
    </row>
    <row r="131" spans="1:10" ht="36">
      <c r="A131" s="14">
        <v>96</v>
      </c>
      <c r="B131" s="15" t="s">
        <v>235</v>
      </c>
      <c r="C131" s="20" t="s">
        <v>236</v>
      </c>
      <c r="D131" s="17" t="s">
        <v>20</v>
      </c>
      <c r="E131" s="16">
        <v>0.01</v>
      </c>
      <c r="F131" s="18">
        <v>11.56</v>
      </c>
      <c r="G131" s="18">
        <v>2.33</v>
      </c>
      <c r="H131" s="18">
        <v>0.01</v>
      </c>
      <c r="I131" s="18">
        <v>1389.95</v>
      </c>
      <c r="J131" s="19">
        <f t="shared" si="7"/>
        <v>13.9</v>
      </c>
    </row>
    <row r="132" spans="1:10">
      <c r="A132" s="11"/>
      <c r="B132" s="12"/>
      <c r="C132" s="21" t="s">
        <v>237</v>
      </c>
      <c r="D132" s="21"/>
      <c r="E132" s="21"/>
      <c r="F132" s="22">
        <f>SUM(F124:F131)</f>
        <v>50.460000000000008</v>
      </c>
      <c r="G132" s="22">
        <f>SUM(G124:G131)</f>
        <v>22.549999999999997</v>
      </c>
      <c r="H132" s="22">
        <f>SUM(H124:H131)</f>
        <v>7.0000000000000007E-2</v>
      </c>
      <c r="I132" s="22"/>
      <c r="J132" s="23">
        <f>SUM(J124:J131)</f>
        <v>73.08</v>
      </c>
    </row>
    <row r="133" spans="1:10">
      <c r="C133" s="6" t="s">
        <v>238</v>
      </c>
      <c r="D133" s="6"/>
    </row>
    <row r="134" spans="1:10" ht="36">
      <c r="A134" s="14">
        <v>97</v>
      </c>
      <c r="B134" s="15" t="s">
        <v>239</v>
      </c>
      <c r="C134" s="20" t="s">
        <v>240</v>
      </c>
      <c r="D134" s="17" t="s">
        <v>33</v>
      </c>
      <c r="E134" s="16">
        <v>1</v>
      </c>
      <c r="F134" s="18">
        <v>22.7</v>
      </c>
      <c r="G134" s="18">
        <v>0.57999999999999996</v>
      </c>
      <c r="H134" s="18">
        <v>53.95</v>
      </c>
      <c r="I134" s="18">
        <v>77.23</v>
      </c>
      <c r="J134" s="19">
        <f t="shared" ref="J134:J157" si="8">ROUND(E134*I134,2)</f>
        <v>77.23</v>
      </c>
    </row>
    <row r="135" spans="1:10" ht="24">
      <c r="A135" s="14">
        <v>98</v>
      </c>
      <c r="B135" s="15" t="s">
        <v>241</v>
      </c>
      <c r="C135" s="20" t="s">
        <v>242</v>
      </c>
      <c r="D135" s="17" t="s">
        <v>243</v>
      </c>
      <c r="E135" s="16">
        <v>1</v>
      </c>
      <c r="F135" s="18">
        <v>83.06</v>
      </c>
      <c r="G135" s="18">
        <v>151.33000000000001</v>
      </c>
      <c r="H135" s="18">
        <v>177.65</v>
      </c>
      <c r="I135" s="18">
        <v>412.04</v>
      </c>
      <c r="J135" s="19">
        <f t="shared" si="8"/>
        <v>412.04</v>
      </c>
    </row>
    <row r="136" spans="1:10">
      <c r="A136" s="14">
        <v>99</v>
      </c>
      <c r="B136" s="15" t="s">
        <v>244</v>
      </c>
      <c r="C136" s="20" t="s">
        <v>245</v>
      </c>
      <c r="D136" s="17" t="s">
        <v>246</v>
      </c>
      <c r="E136" s="16">
        <v>0.08</v>
      </c>
      <c r="F136" s="18">
        <v>0</v>
      </c>
      <c r="G136" s="18">
        <v>146.53</v>
      </c>
      <c r="H136" s="18">
        <v>0</v>
      </c>
      <c r="I136" s="18">
        <v>1831.63</v>
      </c>
      <c r="J136" s="19">
        <f t="shared" si="8"/>
        <v>146.53</v>
      </c>
    </row>
    <row r="137" spans="1:10" ht="24">
      <c r="A137" s="14">
        <v>100</v>
      </c>
      <c r="B137" s="15" t="s">
        <v>247</v>
      </c>
      <c r="C137" s="20" t="s">
        <v>248</v>
      </c>
      <c r="D137" s="17" t="s">
        <v>249</v>
      </c>
      <c r="E137" s="16">
        <v>0.01</v>
      </c>
      <c r="F137" s="18">
        <v>2.1800000000000002</v>
      </c>
      <c r="G137" s="18">
        <v>0</v>
      </c>
      <c r="H137" s="18">
        <v>0.53</v>
      </c>
      <c r="I137" s="18">
        <v>270.77999999999997</v>
      </c>
      <c r="J137" s="19">
        <f t="shared" si="8"/>
        <v>2.71</v>
      </c>
    </row>
    <row r="138" spans="1:10" ht="36">
      <c r="A138" s="14">
        <v>101</v>
      </c>
      <c r="B138" s="15" t="s">
        <v>250</v>
      </c>
      <c r="C138" s="20" t="s">
        <v>251</v>
      </c>
      <c r="D138" s="17" t="s">
        <v>243</v>
      </c>
      <c r="E138" s="16">
        <v>1</v>
      </c>
      <c r="F138" s="18">
        <v>19.57</v>
      </c>
      <c r="G138" s="18">
        <v>22.39</v>
      </c>
      <c r="H138" s="18">
        <v>14.51</v>
      </c>
      <c r="I138" s="18">
        <v>56.47</v>
      </c>
      <c r="J138" s="19">
        <f t="shared" si="8"/>
        <v>56.47</v>
      </c>
    </row>
    <row r="139" spans="1:10" ht="36">
      <c r="A139" s="14">
        <v>102</v>
      </c>
      <c r="B139" s="15" t="s">
        <v>252</v>
      </c>
      <c r="C139" s="20" t="s">
        <v>253</v>
      </c>
      <c r="D139" s="17" t="s">
        <v>243</v>
      </c>
      <c r="E139" s="16">
        <v>1</v>
      </c>
      <c r="F139" s="18">
        <v>78.78</v>
      </c>
      <c r="G139" s="18">
        <v>137.72</v>
      </c>
      <c r="H139" s="18">
        <v>9.65</v>
      </c>
      <c r="I139" s="18">
        <v>226.15</v>
      </c>
      <c r="J139" s="19">
        <f t="shared" si="8"/>
        <v>226.15</v>
      </c>
    </row>
    <row r="140" spans="1:10" ht="36">
      <c r="A140" s="14">
        <v>103</v>
      </c>
      <c r="B140" s="15" t="s">
        <v>254</v>
      </c>
      <c r="C140" s="20" t="s">
        <v>255</v>
      </c>
      <c r="D140" s="17" t="s">
        <v>243</v>
      </c>
      <c r="E140" s="16">
        <v>1</v>
      </c>
      <c r="F140" s="18">
        <v>63.88</v>
      </c>
      <c r="G140" s="18">
        <v>135.57</v>
      </c>
      <c r="H140" s="18">
        <v>8.6199999999999992</v>
      </c>
      <c r="I140" s="18">
        <v>208.07</v>
      </c>
      <c r="J140" s="19">
        <f t="shared" si="8"/>
        <v>208.07</v>
      </c>
    </row>
    <row r="141" spans="1:10" ht="36">
      <c r="A141" s="14">
        <v>104</v>
      </c>
      <c r="B141" s="15" t="s">
        <v>256</v>
      </c>
      <c r="C141" s="20" t="s">
        <v>257</v>
      </c>
      <c r="D141" s="17" t="s">
        <v>243</v>
      </c>
      <c r="E141" s="16">
        <v>1</v>
      </c>
      <c r="F141" s="18">
        <v>118.36</v>
      </c>
      <c r="G141" s="18">
        <v>139.91999999999999</v>
      </c>
      <c r="H141" s="18">
        <v>21.11</v>
      </c>
      <c r="I141" s="18">
        <v>279.39</v>
      </c>
      <c r="J141" s="19">
        <f t="shared" si="8"/>
        <v>279.39</v>
      </c>
    </row>
    <row r="142" spans="1:10">
      <c r="A142" s="14">
        <v>105</v>
      </c>
      <c r="B142" s="15" t="s">
        <v>258</v>
      </c>
      <c r="C142" s="20" t="s">
        <v>259</v>
      </c>
      <c r="D142" s="17" t="s">
        <v>246</v>
      </c>
      <c r="E142" s="16">
        <v>0.1</v>
      </c>
      <c r="F142" s="18">
        <v>0</v>
      </c>
      <c r="G142" s="18">
        <v>138.37</v>
      </c>
      <c r="H142" s="18">
        <v>0</v>
      </c>
      <c r="I142" s="18">
        <v>1383.67</v>
      </c>
      <c r="J142" s="19">
        <f t="shared" si="8"/>
        <v>138.37</v>
      </c>
    </row>
    <row r="143" spans="1:10" ht="24">
      <c r="A143" s="14">
        <v>106</v>
      </c>
      <c r="B143" s="15" t="s">
        <v>260</v>
      </c>
      <c r="C143" s="20" t="s">
        <v>261</v>
      </c>
      <c r="D143" s="17" t="s">
        <v>25</v>
      </c>
      <c r="E143" s="16">
        <v>1</v>
      </c>
      <c r="F143" s="18">
        <v>4.8600000000000003</v>
      </c>
      <c r="G143" s="18">
        <v>12.53</v>
      </c>
      <c r="H143" s="18">
        <v>0</v>
      </c>
      <c r="I143" s="18">
        <v>17.39</v>
      </c>
      <c r="J143" s="19">
        <f t="shared" si="8"/>
        <v>17.39</v>
      </c>
    </row>
    <row r="144" spans="1:10">
      <c r="A144" s="14">
        <v>107</v>
      </c>
      <c r="B144" s="15" t="s">
        <v>262</v>
      </c>
      <c r="C144" s="20" t="s">
        <v>263</v>
      </c>
      <c r="D144" s="17" t="s">
        <v>28</v>
      </c>
      <c r="E144" s="16">
        <v>0.21</v>
      </c>
      <c r="F144" s="18">
        <v>0</v>
      </c>
      <c r="G144" s="18">
        <v>0.45</v>
      </c>
      <c r="H144" s="18">
        <v>0</v>
      </c>
      <c r="I144" s="18">
        <v>2.13</v>
      </c>
      <c r="J144" s="19">
        <f t="shared" si="8"/>
        <v>0.45</v>
      </c>
    </row>
    <row r="145" spans="1:10" ht="24">
      <c r="A145" s="14">
        <v>108</v>
      </c>
      <c r="B145" s="15" t="s">
        <v>264</v>
      </c>
      <c r="C145" s="20" t="s">
        <v>265</v>
      </c>
      <c r="D145" s="17" t="s">
        <v>243</v>
      </c>
      <c r="E145" s="16">
        <v>1</v>
      </c>
      <c r="F145" s="18">
        <v>33.119999999999997</v>
      </c>
      <c r="G145" s="18">
        <v>16.97</v>
      </c>
      <c r="H145" s="18">
        <v>9.7799999999999994</v>
      </c>
      <c r="I145" s="18">
        <v>59.87</v>
      </c>
      <c r="J145" s="19">
        <f t="shared" si="8"/>
        <v>59.87</v>
      </c>
    </row>
    <row r="146" spans="1:10" ht="36">
      <c r="A146" s="14">
        <v>109</v>
      </c>
      <c r="B146" s="15" t="s">
        <v>266</v>
      </c>
      <c r="C146" s="20" t="s">
        <v>267</v>
      </c>
      <c r="D146" s="17" t="s">
        <v>243</v>
      </c>
      <c r="E146" s="16">
        <v>1</v>
      </c>
      <c r="F146" s="18">
        <v>460.31</v>
      </c>
      <c r="G146" s="18">
        <v>153.44999999999999</v>
      </c>
      <c r="H146" s="18">
        <v>46.33</v>
      </c>
      <c r="I146" s="18">
        <v>660.09</v>
      </c>
      <c r="J146" s="19">
        <f t="shared" si="8"/>
        <v>660.09</v>
      </c>
    </row>
    <row r="147" spans="1:10">
      <c r="A147" s="14">
        <v>110</v>
      </c>
      <c r="B147" s="15" t="s">
        <v>258</v>
      </c>
      <c r="C147" s="20" t="s">
        <v>259</v>
      </c>
      <c r="D147" s="17" t="s">
        <v>246</v>
      </c>
      <c r="E147" s="16">
        <v>0.18</v>
      </c>
      <c r="F147" s="18">
        <v>0</v>
      </c>
      <c r="G147" s="18">
        <v>249.06</v>
      </c>
      <c r="H147" s="18">
        <v>0</v>
      </c>
      <c r="I147" s="18">
        <v>1383.67</v>
      </c>
      <c r="J147" s="19">
        <f t="shared" si="8"/>
        <v>249.06</v>
      </c>
    </row>
    <row r="148" spans="1:10" ht="36">
      <c r="A148" s="14">
        <v>111</v>
      </c>
      <c r="B148" s="15" t="s">
        <v>268</v>
      </c>
      <c r="C148" s="20" t="s">
        <v>269</v>
      </c>
      <c r="D148" s="17" t="s">
        <v>246</v>
      </c>
      <c r="E148" s="16">
        <v>1</v>
      </c>
      <c r="F148" s="18">
        <v>717.38</v>
      </c>
      <c r="G148" s="18">
        <v>1422.47</v>
      </c>
      <c r="H148" s="18">
        <v>20.59</v>
      </c>
      <c r="I148" s="18">
        <v>2160.44</v>
      </c>
      <c r="J148" s="19">
        <f t="shared" si="8"/>
        <v>2160.44</v>
      </c>
    </row>
    <row r="149" spans="1:10" ht="36">
      <c r="A149" s="14">
        <v>112</v>
      </c>
      <c r="B149" s="15" t="s">
        <v>270</v>
      </c>
      <c r="C149" s="20" t="s">
        <v>271</v>
      </c>
      <c r="D149" s="17" t="s">
        <v>243</v>
      </c>
      <c r="E149" s="16">
        <v>1</v>
      </c>
      <c r="F149" s="18">
        <v>321.92</v>
      </c>
      <c r="G149" s="18">
        <v>162.56</v>
      </c>
      <c r="H149" s="18">
        <v>25.09</v>
      </c>
      <c r="I149" s="18">
        <v>509.57</v>
      </c>
      <c r="J149" s="19">
        <f t="shared" si="8"/>
        <v>509.57</v>
      </c>
    </row>
    <row r="150" spans="1:10" ht="36">
      <c r="A150" s="14">
        <v>113</v>
      </c>
      <c r="B150" s="15" t="s">
        <v>272</v>
      </c>
      <c r="C150" s="20" t="s">
        <v>273</v>
      </c>
      <c r="D150" s="17" t="s">
        <v>243</v>
      </c>
      <c r="E150" s="16">
        <v>1</v>
      </c>
      <c r="F150" s="18">
        <v>263.41000000000003</v>
      </c>
      <c r="G150" s="18">
        <v>148.69</v>
      </c>
      <c r="H150" s="18">
        <v>40.15</v>
      </c>
      <c r="I150" s="18">
        <v>452.25</v>
      </c>
      <c r="J150" s="19">
        <f t="shared" si="8"/>
        <v>452.25</v>
      </c>
    </row>
    <row r="151" spans="1:10">
      <c r="A151" s="14">
        <v>114</v>
      </c>
      <c r="B151" s="15" t="s">
        <v>258</v>
      </c>
      <c r="C151" s="20" t="s">
        <v>259</v>
      </c>
      <c r="D151" s="17" t="s">
        <v>246</v>
      </c>
      <c r="E151" s="16">
        <v>0.12</v>
      </c>
      <c r="F151" s="18">
        <v>0</v>
      </c>
      <c r="G151" s="18">
        <v>166.04</v>
      </c>
      <c r="H151" s="18">
        <v>0</v>
      </c>
      <c r="I151" s="18">
        <v>1383.67</v>
      </c>
      <c r="J151" s="19">
        <f t="shared" si="8"/>
        <v>166.04</v>
      </c>
    </row>
    <row r="152" spans="1:10" ht="36">
      <c r="A152" s="14">
        <v>115</v>
      </c>
      <c r="B152" s="15" t="s">
        <v>274</v>
      </c>
      <c r="C152" s="20" t="s">
        <v>275</v>
      </c>
      <c r="D152" s="17" t="s">
        <v>243</v>
      </c>
      <c r="E152" s="16">
        <v>1</v>
      </c>
      <c r="F152" s="18">
        <v>262.8</v>
      </c>
      <c r="G152" s="18">
        <v>143.29</v>
      </c>
      <c r="H152" s="18">
        <v>40.67</v>
      </c>
      <c r="I152" s="18">
        <v>446.76</v>
      </c>
      <c r="J152" s="19">
        <f t="shared" si="8"/>
        <v>446.76</v>
      </c>
    </row>
    <row r="153" spans="1:10">
      <c r="A153" s="14">
        <v>116</v>
      </c>
      <c r="B153" s="15" t="s">
        <v>258</v>
      </c>
      <c r="C153" s="20" t="s">
        <v>259</v>
      </c>
      <c r="D153" s="17" t="s">
        <v>246</v>
      </c>
      <c r="E153" s="16">
        <v>0.08</v>
      </c>
      <c r="F153" s="18">
        <v>0</v>
      </c>
      <c r="G153" s="18">
        <v>110.69</v>
      </c>
      <c r="H153" s="18">
        <v>0</v>
      </c>
      <c r="I153" s="18">
        <v>1383.67</v>
      </c>
      <c r="J153" s="19">
        <f t="shared" si="8"/>
        <v>110.69</v>
      </c>
    </row>
    <row r="154" spans="1:10">
      <c r="A154" s="14">
        <v>117</v>
      </c>
      <c r="B154" s="15" t="s">
        <v>276</v>
      </c>
      <c r="C154" s="20" t="s">
        <v>277</v>
      </c>
      <c r="D154" s="17" t="s">
        <v>246</v>
      </c>
      <c r="E154" s="16">
        <v>1E-3</v>
      </c>
      <c r="F154" s="18">
        <v>0</v>
      </c>
      <c r="G154" s="18">
        <v>3.72</v>
      </c>
      <c r="H154" s="18">
        <v>0</v>
      </c>
      <c r="I154" s="18">
        <v>3724.86</v>
      </c>
      <c r="J154" s="19">
        <f t="shared" si="8"/>
        <v>3.72</v>
      </c>
    </row>
    <row r="155" spans="1:10" ht="24">
      <c r="A155" s="14">
        <v>118</v>
      </c>
      <c r="B155" s="15" t="s">
        <v>278</v>
      </c>
      <c r="C155" s="20" t="s">
        <v>279</v>
      </c>
      <c r="D155" s="17" t="s">
        <v>246</v>
      </c>
      <c r="E155" s="16">
        <v>1</v>
      </c>
      <c r="F155" s="18">
        <v>513.5</v>
      </c>
      <c r="G155" s="18">
        <v>3552.69</v>
      </c>
      <c r="H155" s="18">
        <v>157.77000000000001</v>
      </c>
      <c r="I155" s="18">
        <v>4223.96</v>
      </c>
      <c r="J155" s="19">
        <f t="shared" si="8"/>
        <v>4223.96</v>
      </c>
    </row>
    <row r="156" spans="1:10" ht="36">
      <c r="A156" s="14">
        <v>119</v>
      </c>
      <c r="B156" s="15" t="s">
        <v>280</v>
      </c>
      <c r="C156" s="20" t="s">
        <v>281</v>
      </c>
      <c r="D156" s="17" t="s">
        <v>246</v>
      </c>
      <c r="E156" s="16">
        <v>1</v>
      </c>
      <c r="F156" s="18">
        <v>447.66</v>
      </c>
      <c r="G156" s="18">
        <v>3603.79</v>
      </c>
      <c r="H156" s="18">
        <v>139.4</v>
      </c>
      <c r="I156" s="18">
        <v>4190.8500000000004</v>
      </c>
      <c r="J156" s="19">
        <f t="shared" si="8"/>
        <v>4190.8500000000004</v>
      </c>
    </row>
    <row r="157" spans="1:10" ht="24">
      <c r="A157" s="14">
        <v>120</v>
      </c>
      <c r="B157" s="15" t="s">
        <v>282</v>
      </c>
      <c r="C157" s="20" t="s">
        <v>283</v>
      </c>
      <c r="D157" s="17" t="s">
        <v>246</v>
      </c>
      <c r="E157" s="16">
        <v>1</v>
      </c>
      <c r="F157" s="18">
        <v>562.77</v>
      </c>
      <c r="G157" s="18">
        <v>3614.95</v>
      </c>
      <c r="H157" s="18">
        <v>127.42</v>
      </c>
      <c r="I157" s="18">
        <v>4305.1400000000003</v>
      </c>
      <c r="J157" s="19">
        <f t="shared" si="8"/>
        <v>4305.1400000000003</v>
      </c>
    </row>
    <row r="158" spans="1:10">
      <c r="A158" s="11"/>
      <c r="B158" s="12"/>
      <c r="C158" s="21" t="s">
        <v>284</v>
      </c>
      <c r="D158" s="21"/>
      <c r="E158" s="21"/>
      <c r="F158" s="22">
        <f>SUM(F134:F157)</f>
        <v>3976.26</v>
      </c>
      <c r="G158" s="22">
        <f>SUM(G134:G157)</f>
        <v>14233.760000000002</v>
      </c>
      <c r="H158" s="22">
        <f>SUM(H134:H157)</f>
        <v>893.21999999999991</v>
      </c>
      <c r="I158" s="22"/>
      <c r="J158" s="23">
        <f>SUM(J134:J157)</f>
        <v>19103.240000000002</v>
      </c>
    </row>
    <row r="159" spans="1:10">
      <c r="C159" s="6" t="s">
        <v>285</v>
      </c>
      <c r="D159" s="6"/>
    </row>
    <row r="160" spans="1:10" ht="24">
      <c r="A160" s="14">
        <v>121</v>
      </c>
      <c r="B160" s="15" t="s">
        <v>286</v>
      </c>
      <c r="C160" s="20" t="s">
        <v>287</v>
      </c>
      <c r="D160" s="17" t="s">
        <v>243</v>
      </c>
      <c r="E160" s="16">
        <v>1</v>
      </c>
      <c r="F160" s="18">
        <v>52.97</v>
      </c>
      <c r="G160" s="18">
        <v>0</v>
      </c>
      <c r="H160" s="18">
        <v>28.04</v>
      </c>
      <c r="I160" s="18">
        <v>81.010000000000005</v>
      </c>
      <c r="J160" s="19">
        <f t="shared" ref="J160:J169" si="9">ROUND(E160*I160,2)</f>
        <v>81.010000000000005</v>
      </c>
    </row>
    <row r="161" spans="1:10" ht="24">
      <c r="A161" s="14">
        <v>122</v>
      </c>
      <c r="B161" s="15" t="s">
        <v>288</v>
      </c>
      <c r="C161" s="20" t="s">
        <v>289</v>
      </c>
      <c r="D161" s="17" t="s">
        <v>243</v>
      </c>
      <c r="E161" s="16">
        <v>1</v>
      </c>
      <c r="F161" s="18">
        <v>472.51</v>
      </c>
      <c r="G161" s="18">
        <v>0</v>
      </c>
      <c r="H161" s="18">
        <v>162.22999999999999</v>
      </c>
      <c r="I161" s="18">
        <v>634.74</v>
      </c>
      <c r="J161" s="19">
        <f t="shared" si="9"/>
        <v>634.74</v>
      </c>
    </row>
    <row r="162" spans="1:10" ht="24">
      <c r="A162" s="14">
        <v>123</v>
      </c>
      <c r="B162" s="15" t="s">
        <v>290</v>
      </c>
      <c r="C162" s="20" t="s">
        <v>291</v>
      </c>
      <c r="D162" s="17" t="s">
        <v>243</v>
      </c>
      <c r="E162" s="16">
        <v>1</v>
      </c>
      <c r="F162" s="18">
        <v>201.55</v>
      </c>
      <c r="G162" s="18">
        <v>2.82</v>
      </c>
      <c r="H162" s="18">
        <v>70.69</v>
      </c>
      <c r="I162" s="18">
        <v>275.06</v>
      </c>
      <c r="J162" s="19">
        <f t="shared" si="9"/>
        <v>275.06</v>
      </c>
    </row>
    <row r="163" spans="1:10" ht="24">
      <c r="A163" s="14">
        <v>124</v>
      </c>
      <c r="B163" s="15" t="s">
        <v>292</v>
      </c>
      <c r="C163" s="20" t="s">
        <v>293</v>
      </c>
      <c r="D163" s="17" t="s">
        <v>20</v>
      </c>
      <c r="E163" s="16">
        <v>0.01</v>
      </c>
      <c r="F163" s="18">
        <v>8.15</v>
      </c>
      <c r="G163" s="18">
        <v>0</v>
      </c>
      <c r="H163" s="18">
        <v>0</v>
      </c>
      <c r="I163" s="18">
        <v>815.16</v>
      </c>
      <c r="J163" s="19">
        <f t="shared" si="9"/>
        <v>8.15</v>
      </c>
    </row>
    <row r="164" spans="1:10">
      <c r="A164" s="14">
        <v>125</v>
      </c>
      <c r="B164" s="15" t="s">
        <v>294</v>
      </c>
      <c r="C164" s="20" t="s">
        <v>295</v>
      </c>
      <c r="D164" s="17" t="s">
        <v>20</v>
      </c>
      <c r="E164" s="16">
        <v>0.01</v>
      </c>
      <c r="F164" s="18">
        <v>1.95</v>
      </c>
      <c r="G164" s="18">
        <v>0</v>
      </c>
      <c r="H164" s="18">
        <v>0</v>
      </c>
      <c r="I164" s="18">
        <v>195.02</v>
      </c>
      <c r="J164" s="19">
        <f t="shared" si="9"/>
        <v>1.95</v>
      </c>
    </row>
    <row r="165" spans="1:10" ht="24">
      <c r="A165" s="14">
        <v>126</v>
      </c>
      <c r="B165" s="15" t="s">
        <v>296</v>
      </c>
      <c r="C165" s="20" t="s">
        <v>297</v>
      </c>
      <c r="D165" s="17" t="s">
        <v>20</v>
      </c>
      <c r="E165" s="16">
        <v>0.01</v>
      </c>
      <c r="F165" s="18">
        <v>1.69</v>
      </c>
      <c r="G165" s="18">
        <v>0</v>
      </c>
      <c r="H165" s="18">
        <v>0</v>
      </c>
      <c r="I165" s="18">
        <v>169.39</v>
      </c>
      <c r="J165" s="19">
        <f t="shared" si="9"/>
        <v>1.69</v>
      </c>
    </row>
    <row r="166" spans="1:10" ht="24">
      <c r="A166" s="14">
        <v>127</v>
      </c>
      <c r="B166" s="15" t="s">
        <v>298</v>
      </c>
      <c r="C166" s="20" t="s">
        <v>299</v>
      </c>
      <c r="D166" s="17" t="s">
        <v>20</v>
      </c>
      <c r="E166" s="16">
        <v>0.01</v>
      </c>
      <c r="F166" s="18">
        <v>6.04</v>
      </c>
      <c r="G166" s="18">
        <v>0</v>
      </c>
      <c r="H166" s="18">
        <v>0</v>
      </c>
      <c r="I166" s="18">
        <v>603.76</v>
      </c>
      <c r="J166" s="19">
        <f t="shared" si="9"/>
        <v>6.04</v>
      </c>
    </row>
    <row r="167" spans="1:10" ht="24">
      <c r="A167" s="14">
        <v>128</v>
      </c>
      <c r="B167" s="15" t="s">
        <v>300</v>
      </c>
      <c r="C167" s="20" t="s">
        <v>301</v>
      </c>
      <c r="D167" s="17" t="s">
        <v>20</v>
      </c>
      <c r="E167" s="16">
        <v>0.01</v>
      </c>
      <c r="F167" s="18">
        <v>57.61</v>
      </c>
      <c r="G167" s="18">
        <v>0</v>
      </c>
      <c r="H167" s="18">
        <v>17.5</v>
      </c>
      <c r="I167" s="18">
        <v>7511</v>
      </c>
      <c r="J167" s="19">
        <f t="shared" si="9"/>
        <v>75.11</v>
      </c>
    </row>
    <row r="168" spans="1:10" ht="24">
      <c r="A168" s="14">
        <v>129</v>
      </c>
      <c r="B168" s="15" t="s">
        <v>302</v>
      </c>
      <c r="C168" s="20" t="s">
        <v>303</v>
      </c>
      <c r="D168" s="17" t="s">
        <v>246</v>
      </c>
      <c r="E168" s="16">
        <v>1</v>
      </c>
      <c r="F168" s="18">
        <v>22.79</v>
      </c>
      <c r="G168" s="18">
        <v>0</v>
      </c>
      <c r="H168" s="18">
        <v>0</v>
      </c>
      <c r="I168" s="18">
        <v>22.79</v>
      </c>
      <c r="J168" s="19">
        <f t="shared" si="9"/>
        <v>22.79</v>
      </c>
    </row>
    <row r="169" spans="1:10" ht="36">
      <c r="A169" s="14">
        <v>130</v>
      </c>
      <c r="B169" s="15" t="s">
        <v>304</v>
      </c>
      <c r="C169" s="20" t="s">
        <v>305</v>
      </c>
      <c r="D169" s="17" t="s">
        <v>246</v>
      </c>
      <c r="E169" s="16">
        <v>1</v>
      </c>
      <c r="F169" s="18">
        <v>19.25</v>
      </c>
      <c r="G169" s="18">
        <v>0</v>
      </c>
      <c r="H169" s="18">
        <v>32.799999999999997</v>
      </c>
      <c r="I169" s="18">
        <v>52.05</v>
      </c>
      <c r="J169" s="19">
        <f t="shared" si="9"/>
        <v>52.05</v>
      </c>
    </row>
    <row r="170" spans="1:10">
      <c r="A170" s="11"/>
      <c r="B170" s="12"/>
      <c r="C170" s="21" t="s">
        <v>306</v>
      </c>
      <c r="D170" s="21"/>
      <c r="E170" s="21"/>
      <c r="F170" s="22">
        <f>SUM(F160:F169)</f>
        <v>844.51</v>
      </c>
      <c r="G170" s="22">
        <f>SUM(G160:G169)</f>
        <v>2.82</v>
      </c>
      <c r="H170" s="22">
        <f>SUM(H160:H169)</f>
        <v>311.26</v>
      </c>
      <c r="I170" s="22"/>
      <c r="J170" s="23">
        <f>SUM(J160:J169)</f>
        <v>1158.5899999999999</v>
      </c>
    </row>
    <row r="171" spans="1:10">
      <c r="C171" s="6" t="s">
        <v>307</v>
      </c>
      <c r="D171" s="6"/>
    </row>
    <row r="172" spans="1:10" ht="36">
      <c r="A172" s="14">
        <v>131</v>
      </c>
      <c r="B172" s="15" t="s">
        <v>308</v>
      </c>
      <c r="C172" s="20" t="s">
        <v>309</v>
      </c>
      <c r="D172" s="17" t="s">
        <v>33</v>
      </c>
      <c r="E172" s="16">
        <v>1</v>
      </c>
      <c r="F172" s="18">
        <v>4.09</v>
      </c>
      <c r="G172" s="18">
        <v>0.28999999999999998</v>
      </c>
      <c r="H172" s="18">
        <v>2.4700000000000002</v>
      </c>
      <c r="I172" s="18">
        <v>6.85</v>
      </c>
      <c r="J172" s="19">
        <f t="shared" ref="J172:J184" si="10">ROUND(E172*I172,2)</f>
        <v>6.85</v>
      </c>
    </row>
    <row r="173" spans="1:10" ht="24">
      <c r="A173" s="14">
        <v>132</v>
      </c>
      <c r="B173" s="15" t="s">
        <v>310</v>
      </c>
      <c r="C173" s="20" t="s">
        <v>311</v>
      </c>
      <c r="D173" s="17" t="s">
        <v>33</v>
      </c>
      <c r="E173" s="16">
        <v>1</v>
      </c>
      <c r="F173" s="18">
        <v>0</v>
      </c>
      <c r="G173" s="18">
        <v>10.24</v>
      </c>
      <c r="H173" s="18">
        <v>0</v>
      </c>
      <c r="I173" s="18">
        <v>10.24</v>
      </c>
      <c r="J173" s="19">
        <f t="shared" si="10"/>
        <v>10.24</v>
      </c>
    </row>
    <row r="174" spans="1:10" ht="36">
      <c r="A174" s="14">
        <v>133</v>
      </c>
      <c r="B174" s="15" t="s">
        <v>312</v>
      </c>
      <c r="C174" s="20" t="s">
        <v>313</v>
      </c>
      <c r="D174" s="17" t="s">
        <v>80</v>
      </c>
      <c r="E174" s="16">
        <v>1</v>
      </c>
      <c r="F174" s="18">
        <v>3.19</v>
      </c>
      <c r="G174" s="18">
        <v>0.14000000000000001</v>
      </c>
      <c r="H174" s="18">
        <v>0</v>
      </c>
      <c r="I174" s="18">
        <v>3.33</v>
      </c>
      <c r="J174" s="19">
        <f t="shared" si="10"/>
        <v>3.33</v>
      </c>
    </row>
    <row r="175" spans="1:10">
      <c r="A175" s="14">
        <v>134</v>
      </c>
      <c r="B175" s="15" t="s">
        <v>262</v>
      </c>
      <c r="C175" s="20" t="s">
        <v>263</v>
      </c>
      <c r="D175" s="17" t="s">
        <v>28</v>
      </c>
      <c r="E175" s="16">
        <v>1.4999999999999999E-2</v>
      </c>
      <c r="F175" s="18">
        <v>0</v>
      </c>
      <c r="G175" s="18">
        <v>0.03</v>
      </c>
      <c r="H175" s="18">
        <v>0</v>
      </c>
      <c r="I175" s="18">
        <v>2.13</v>
      </c>
      <c r="J175" s="19">
        <f t="shared" si="10"/>
        <v>0.03</v>
      </c>
    </row>
    <row r="176" spans="1:10" ht="36">
      <c r="A176" s="14">
        <v>135</v>
      </c>
      <c r="B176" s="15" t="s">
        <v>314</v>
      </c>
      <c r="C176" s="20" t="s">
        <v>315</v>
      </c>
      <c r="D176" s="17" t="s">
        <v>80</v>
      </c>
      <c r="E176" s="16">
        <v>1</v>
      </c>
      <c r="F176" s="18">
        <v>33.03</v>
      </c>
      <c r="G176" s="18">
        <v>1.02</v>
      </c>
      <c r="H176" s="18">
        <v>9</v>
      </c>
      <c r="I176" s="18">
        <v>43.05</v>
      </c>
      <c r="J176" s="19">
        <f t="shared" si="10"/>
        <v>43.05</v>
      </c>
    </row>
    <row r="177" spans="1:10">
      <c r="A177" s="14">
        <v>136</v>
      </c>
      <c r="B177" s="15" t="s">
        <v>262</v>
      </c>
      <c r="C177" s="20" t="s">
        <v>263</v>
      </c>
      <c r="D177" s="17" t="s">
        <v>28</v>
      </c>
      <c r="E177" s="16">
        <v>0.04</v>
      </c>
      <c r="F177" s="18">
        <v>0</v>
      </c>
      <c r="G177" s="18">
        <v>0.09</v>
      </c>
      <c r="H177" s="18">
        <v>0</v>
      </c>
      <c r="I177" s="18">
        <v>2.13</v>
      </c>
      <c r="J177" s="19">
        <f t="shared" si="10"/>
        <v>0.09</v>
      </c>
    </row>
    <row r="178" spans="1:10" ht="24">
      <c r="A178" s="14">
        <v>137</v>
      </c>
      <c r="B178" s="15" t="s">
        <v>310</v>
      </c>
      <c r="C178" s="20" t="s">
        <v>311</v>
      </c>
      <c r="D178" s="17" t="s">
        <v>33</v>
      </c>
      <c r="E178" s="16">
        <v>1</v>
      </c>
      <c r="F178" s="18">
        <v>0</v>
      </c>
      <c r="G178" s="18">
        <v>10.24</v>
      </c>
      <c r="H178" s="18">
        <v>0</v>
      </c>
      <c r="I178" s="18">
        <v>10.24</v>
      </c>
      <c r="J178" s="19">
        <f t="shared" si="10"/>
        <v>10.24</v>
      </c>
    </row>
    <row r="179" spans="1:10" ht="24">
      <c r="A179" s="14">
        <v>138</v>
      </c>
      <c r="B179" s="15" t="s">
        <v>316</v>
      </c>
      <c r="C179" s="20" t="s">
        <v>317</v>
      </c>
      <c r="D179" s="17" t="s">
        <v>36</v>
      </c>
      <c r="E179" s="16">
        <v>0.01</v>
      </c>
      <c r="F179" s="18">
        <v>2.15</v>
      </c>
      <c r="G179" s="18">
        <v>0.01</v>
      </c>
      <c r="H179" s="18">
        <v>0.36</v>
      </c>
      <c r="I179" s="18">
        <v>252.08</v>
      </c>
      <c r="J179" s="19">
        <f t="shared" si="10"/>
        <v>2.52</v>
      </c>
    </row>
    <row r="180" spans="1:10" ht="36">
      <c r="A180" s="14">
        <v>139</v>
      </c>
      <c r="B180" s="15" t="s">
        <v>318</v>
      </c>
      <c r="C180" s="20" t="s">
        <v>319</v>
      </c>
      <c r="D180" s="17" t="s">
        <v>243</v>
      </c>
      <c r="E180" s="16">
        <v>1</v>
      </c>
      <c r="F180" s="18">
        <v>259.87</v>
      </c>
      <c r="G180" s="18">
        <v>828.52</v>
      </c>
      <c r="H180" s="18">
        <v>92.66</v>
      </c>
      <c r="I180" s="18">
        <v>1181.05</v>
      </c>
      <c r="J180" s="19">
        <f t="shared" si="10"/>
        <v>1181.05</v>
      </c>
    </row>
    <row r="181" spans="1:10">
      <c r="A181" s="14">
        <v>140</v>
      </c>
      <c r="B181" s="15" t="s">
        <v>320</v>
      </c>
      <c r="C181" s="20" t="s">
        <v>321</v>
      </c>
      <c r="D181" s="17" t="s">
        <v>80</v>
      </c>
      <c r="E181" s="16">
        <v>1</v>
      </c>
      <c r="F181" s="18">
        <v>0</v>
      </c>
      <c r="G181" s="18">
        <v>219.3</v>
      </c>
      <c r="H181" s="18">
        <v>0</v>
      </c>
      <c r="I181" s="18">
        <v>219.3</v>
      </c>
      <c r="J181" s="19">
        <f t="shared" si="10"/>
        <v>219.3</v>
      </c>
    </row>
    <row r="182" spans="1:10">
      <c r="A182" s="14">
        <v>141</v>
      </c>
      <c r="B182" s="15" t="s">
        <v>258</v>
      </c>
      <c r="C182" s="20" t="s">
        <v>259</v>
      </c>
      <c r="D182" s="17" t="s">
        <v>246</v>
      </c>
      <c r="E182" s="16">
        <v>0.1</v>
      </c>
      <c r="F182" s="18">
        <v>0</v>
      </c>
      <c r="G182" s="18">
        <v>138.37</v>
      </c>
      <c r="H182" s="18">
        <v>0</v>
      </c>
      <c r="I182" s="18">
        <v>1383.67</v>
      </c>
      <c r="J182" s="19">
        <f t="shared" si="10"/>
        <v>138.37</v>
      </c>
    </row>
    <row r="183" spans="1:10" ht="24">
      <c r="A183" s="14">
        <v>142</v>
      </c>
      <c r="B183" s="15" t="s">
        <v>322</v>
      </c>
      <c r="C183" s="20" t="s">
        <v>323</v>
      </c>
      <c r="D183" s="17" t="s">
        <v>80</v>
      </c>
      <c r="E183" s="16">
        <v>1</v>
      </c>
      <c r="F183" s="18">
        <v>19.46</v>
      </c>
      <c r="G183" s="18">
        <v>5.88</v>
      </c>
      <c r="H183" s="18">
        <v>0</v>
      </c>
      <c r="I183" s="18">
        <v>25.34</v>
      </c>
      <c r="J183" s="19">
        <f t="shared" si="10"/>
        <v>25.34</v>
      </c>
    </row>
    <row r="184" spans="1:10">
      <c r="A184" s="14">
        <v>143</v>
      </c>
      <c r="B184" s="15" t="s">
        <v>324</v>
      </c>
      <c r="C184" s="20" t="s">
        <v>325</v>
      </c>
      <c r="D184" s="17" t="s">
        <v>80</v>
      </c>
      <c r="E184" s="16">
        <v>1</v>
      </c>
      <c r="F184" s="18">
        <v>0</v>
      </c>
      <c r="G184" s="18">
        <v>825.18</v>
      </c>
      <c r="H184" s="18">
        <v>0</v>
      </c>
      <c r="I184" s="18">
        <v>825.18</v>
      </c>
      <c r="J184" s="19">
        <f t="shared" si="10"/>
        <v>825.18</v>
      </c>
    </row>
    <row r="185" spans="1:10">
      <c r="A185" s="11"/>
      <c r="B185" s="12"/>
      <c r="C185" s="21" t="s">
        <v>326</v>
      </c>
      <c r="D185" s="21"/>
      <c r="E185" s="21"/>
      <c r="F185" s="22">
        <f>SUM(F172:F184)</f>
        <v>321.78999999999996</v>
      </c>
      <c r="G185" s="22">
        <f>SUM(G172:G184)</f>
        <v>2039.31</v>
      </c>
      <c r="H185" s="22">
        <f>SUM(H172:H184)</f>
        <v>104.49</v>
      </c>
      <c r="I185" s="22"/>
      <c r="J185" s="23">
        <f>SUM(J172:J184)</f>
        <v>2465.5899999999997</v>
      </c>
    </row>
    <row r="186" spans="1:10">
      <c r="C186" s="6" t="s">
        <v>327</v>
      </c>
      <c r="D186" s="6"/>
    </row>
    <row r="187" spans="1:10" ht="36">
      <c r="A187" s="14">
        <v>144</v>
      </c>
      <c r="B187" s="15" t="s">
        <v>328</v>
      </c>
      <c r="C187" s="20" t="s">
        <v>329</v>
      </c>
      <c r="D187" s="17" t="s">
        <v>36</v>
      </c>
      <c r="E187" s="16">
        <v>0.01</v>
      </c>
      <c r="F187" s="18">
        <v>2.12</v>
      </c>
      <c r="G187" s="18">
        <v>0</v>
      </c>
      <c r="H187" s="18">
        <v>0</v>
      </c>
      <c r="I187" s="18">
        <v>211.88</v>
      </c>
      <c r="J187" s="19">
        <f t="shared" ref="J187:J194" si="11">ROUND(E187*I187,2)</f>
        <v>2.12</v>
      </c>
    </row>
    <row r="188" spans="1:10" ht="24">
      <c r="A188" s="14">
        <v>145</v>
      </c>
      <c r="B188" s="15" t="s">
        <v>330</v>
      </c>
      <c r="C188" s="20" t="s">
        <v>331</v>
      </c>
      <c r="D188" s="17" t="s">
        <v>80</v>
      </c>
      <c r="E188" s="16">
        <v>1</v>
      </c>
      <c r="F188" s="18">
        <v>0</v>
      </c>
      <c r="G188" s="18">
        <v>11</v>
      </c>
      <c r="H188" s="18">
        <v>0</v>
      </c>
      <c r="I188" s="18">
        <v>11</v>
      </c>
      <c r="J188" s="19">
        <f t="shared" si="11"/>
        <v>11</v>
      </c>
    </row>
    <row r="189" spans="1:10" ht="36">
      <c r="A189" s="14">
        <v>146</v>
      </c>
      <c r="B189" s="15" t="s">
        <v>332</v>
      </c>
      <c r="C189" s="20" t="s">
        <v>333</v>
      </c>
      <c r="D189" s="17" t="s">
        <v>33</v>
      </c>
      <c r="E189" s="16">
        <v>1</v>
      </c>
      <c r="F189" s="18">
        <v>3.89</v>
      </c>
      <c r="G189" s="18">
        <v>4.8099999999999996</v>
      </c>
      <c r="H189" s="18">
        <v>0</v>
      </c>
      <c r="I189" s="18">
        <v>8.6999999999999993</v>
      </c>
      <c r="J189" s="19">
        <f t="shared" si="11"/>
        <v>8.6999999999999993</v>
      </c>
    </row>
    <row r="190" spans="1:10" ht="24">
      <c r="A190" s="14">
        <v>147</v>
      </c>
      <c r="B190" s="15" t="s">
        <v>334</v>
      </c>
      <c r="C190" s="20" t="s">
        <v>335</v>
      </c>
      <c r="D190" s="17" t="s">
        <v>80</v>
      </c>
      <c r="E190" s="16">
        <v>1</v>
      </c>
      <c r="F190" s="18">
        <v>13.4</v>
      </c>
      <c r="G190" s="18">
        <v>1.33</v>
      </c>
      <c r="H190" s="18">
        <v>0</v>
      </c>
      <c r="I190" s="18">
        <v>14.73</v>
      </c>
      <c r="J190" s="19">
        <f t="shared" si="11"/>
        <v>14.73</v>
      </c>
    </row>
    <row r="191" spans="1:10" ht="24">
      <c r="A191" s="14">
        <v>148</v>
      </c>
      <c r="B191" s="15" t="s">
        <v>336</v>
      </c>
      <c r="C191" s="20" t="s">
        <v>337</v>
      </c>
      <c r="D191" s="17" t="s">
        <v>80</v>
      </c>
      <c r="E191" s="16">
        <v>1</v>
      </c>
      <c r="F191" s="18">
        <v>0</v>
      </c>
      <c r="G191" s="18">
        <v>245.24</v>
      </c>
      <c r="H191" s="18">
        <v>0</v>
      </c>
      <c r="I191" s="18">
        <v>245.24</v>
      </c>
      <c r="J191" s="19">
        <f t="shared" si="11"/>
        <v>245.24</v>
      </c>
    </row>
    <row r="192" spans="1:10" ht="36">
      <c r="A192" s="14">
        <v>149</v>
      </c>
      <c r="B192" s="15" t="s">
        <v>338</v>
      </c>
      <c r="C192" s="20" t="s">
        <v>339</v>
      </c>
      <c r="D192" s="17" t="s">
        <v>80</v>
      </c>
      <c r="E192" s="16">
        <v>1</v>
      </c>
      <c r="F192" s="18">
        <v>64.81</v>
      </c>
      <c r="G192" s="18">
        <v>219.3</v>
      </c>
      <c r="H192" s="18">
        <v>0</v>
      </c>
      <c r="I192" s="18">
        <v>284.11</v>
      </c>
      <c r="J192" s="19">
        <f t="shared" si="11"/>
        <v>284.11</v>
      </c>
    </row>
    <row r="193" spans="1:10" ht="24">
      <c r="A193" s="14">
        <v>150</v>
      </c>
      <c r="B193" s="15" t="s">
        <v>340</v>
      </c>
      <c r="C193" s="20" t="s">
        <v>341</v>
      </c>
      <c r="D193" s="17" t="s">
        <v>80</v>
      </c>
      <c r="E193" s="16">
        <v>1</v>
      </c>
      <c r="F193" s="18">
        <v>0</v>
      </c>
      <c r="G193" s="18">
        <v>142.05000000000001</v>
      </c>
      <c r="H193" s="18">
        <v>0</v>
      </c>
      <c r="I193" s="18">
        <v>142.05000000000001</v>
      </c>
      <c r="J193" s="19">
        <f t="shared" si="11"/>
        <v>142.05000000000001</v>
      </c>
    </row>
    <row r="194" spans="1:10">
      <c r="A194" s="14">
        <v>151</v>
      </c>
      <c r="B194" s="15" t="s">
        <v>342</v>
      </c>
      <c r="C194" s="20" t="s">
        <v>343</v>
      </c>
      <c r="D194" s="17" t="s">
        <v>80</v>
      </c>
      <c r="E194" s="16">
        <v>1</v>
      </c>
      <c r="F194" s="18">
        <v>0</v>
      </c>
      <c r="G194" s="18">
        <v>61.49</v>
      </c>
      <c r="H194" s="18">
        <v>0</v>
      </c>
      <c r="I194" s="18">
        <v>61.49</v>
      </c>
      <c r="J194" s="19">
        <f t="shared" si="11"/>
        <v>61.49</v>
      </c>
    </row>
    <row r="195" spans="1:10">
      <c r="A195" s="11"/>
      <c r="B195" s="12"/>
      <c r="C195" s="21" t="s">
        <v>344</v>
      </c>
      <c r="D195" s="21"/>
      <c r="E195" s="21"/>
      <c r="F195" s="22">
        <f>SUM(F187:F194)</f>
        <v>84.22</v>
      </c>
      <c r="G195" s="22">
        <f>SUM(G187:G194)</f>
        <v>685.22</v>
      </c>
      <c r="H195" s="22">
        <f>SUM(H187:H194)</f>
        <v>0</v>
      </c>
      <c r="I195" s="22"/>
      <c r="J195" s="23">
        <f>SUM(J187:J194)</f>
        <v>769.44</v>
      </c>
    </row>
    <row r="196" spans="1:10">
      <c r="A196" s="6"/>
      <c r="B196" s="6" t="s">
        <v>345</v>
      </c>
      <c r="C196" s="6"/>
      <c r="D196" s="6"/>
      <c r="E196" s="6"/>
      <c r="F196" s="7">
        <f>SUM(F30,F37,F46,F52,F62,F75,F81,F90,F99,F122,F132,F158,F170,F185,F195)</f>
        <v>7597.3200000000015</v>
      </c>
      <c r="G196" s="7">
        <f>SUM(G30,G37,G46,G52,G62,G75,G81,G90,G99,G122,G132,G158,G170,G185,G195)</f>
        <v>18785.030000000002</v>
      </c>
      <c r="H196" s="7">
        <f>SUM(H30,H37,H46,H52,H62,H75,H81,H90,H99,H122,H132,H158,H170,H185,H195)</f>
        <v>1390.11</v>
      </c>
      <c r="I196" s="7"/>
      <c r="J196" s="7">
        <f>SUM(J30,J37,J46,J52,J62,J75,J81,J90,J99,J122,J132,J158,J170,J185,J195)</f>
        <v>27772.460000000003</v>
      </c>
    </row>
    <row r="197" spans="1:10">
      <c r="A197" s="24"/>
      <c r="B197" s="21"/>
      <c r="C197" s="21" t="s">
        <v>346</v>
      </c>
      <c r="D197" s="21" t="s">
        <v>347</v>
      </c>
      <c r="E197" s="21"/>
      <c r="F197" s="22"/>
      <c r="G197" s="22"/>
      <c r="H197" s="22"/>
      <c r="I197" s="22"/>
      <c r="J197" s="23">
        <f>ROUND(J196*0.21,2)</f>
        <v>5832.22</v>
      </c>
    </row>
    <row r="198" spans="1:10">
      <c r="A198" s="21"/>
      <c r="B198" s="21" t="s">
        <v>348</v>
      </c>
      <c r="C198" s="21"/>
      <c r="D198" s="21"/>
      <c r="E198" s="21"/>
      <c r="F198" s="22"/>
      <c r="G198" s="22"/>
      <c r="H198" s="22"/>
      <c r="I198" s="22"/>
      <c r="J198" s="22">
        <f>J196+J197</f>
        <v>33604.68</v>
      </c>
    </row>
    <row r="199" spans="1:10">
      <c r="A199" s="6"/>
      <c r="B199" s="6"/>
      <c r="C199" s="6"/>
      <c r="D199" s="6"/>
      <c r="E199" s="6"/>
      <c r="F199" s="7"/>
      <c r="G199" s="7"/>
      <c r="H199" s="7"/>
      <c r="I199" s="7"/>
      <c r="J199" s="7"/>
    </row>
    <row r="200" spans="1:10" ht="12.75">
      <c r="C200" s="13"/>
      <c r="F200" s="27" t="s">
        <v>353</v>
      </c>
      <c r="G200" s="28"/>
      <c r="H200" s="28"/>
      <c r="I200" s="29"/>
      <c r="J200" s="25"/>
    </row>
    <row r="201" spans="1:10" ht="12.75">
      <c r="F201" s="27" t="s">
        <v>354</v>
      </c>
      <c r="G201" s="28"/>
      <c r="H201" s="28"/>
      <c r="I201" s="29"/>
      <c r="J201" s="26">
        <f>ROUND(J196*J200,2)</f>
        <v>0</v>
      </c>
    </row>
    <row r="202" spans="1:10" ht="12.75">
      <c r="F202" s="27" t="s">
        <v>355</v>
      </c>
      <c r="G202" s="28"/>
      <c r="H202" s="28"/>
      <c r="I202" s="29"/>
      <c r="J202" s="26">
        <f>+J201*0.21</f>
        <v>0</v>
      </c>
    </row>
    <row r="203" spans="1:10" ht="12.75">
      <c r="F203" s="27" t="s">
        <v>356</v>
      </c>
      <c r="G203" s="28"/>
      <c r="H203" s="28"/>
      <c r="I203" s="29"/>
      <c r="J203" s="26">
        <f>ROUND(J201+J202,2)</f>
        <v>0</v>
      </c>
    </row>
  </sheetData>
  <mergeCells count="21">
    <mergeCell ref="C13:C14"/>
    <mergeCell ref="D13:D14"/>
    <mergeCell ref="E13:E14"/>
    <mergeCell ref="F200:I200"/>
    <mergeCell ref="F201:I201"/>
    <mergeCell ref="F202:I202"/>
    <mergeCell ref="F203:I203"/>
    <mergeCell ref="F1:J1"/>
    <mergeCell ref="F2:J2"/>
    <mergeCell ref="A9:B9"/>
    <mergeCell ref="C9:J9"/>
    <mergeCell ref="A10:B10"/>
    <mergeCell ref="C10:J10"/>
    <mergeCell ref="A11:B11"/>
    <mergeCell ref="C11:J11"/>
    <mergeCell ref="I13:I14"/>
    <mergeCell ref="J13:J14"/>
    <mergeCell ref="A12:B12"/>
    <mergeCell ref="F13:H13"/>
    <mergeCell ref="A13:A14"/>
    <mergeCell ref="B13:B14"/>
  </mergeCells>
  <pageMargins left="0.54166666666666663" right="0.1388888888888889" top="0.54166666666666663" bottom="0.54166666666666663" header="0.3" footer="0.3"/>
  <pageSetup orientation="landscape" r:id="rId1"/>
  <rowBreaks count="1" manualBreakCount="1"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Pavydienė</dc:creator>
  <cp:lastModifiedBy>Kęstutis Kliopovas</cp:lastModifiedBy>
  <dcterms:created xsi:type="dcterms:W3CDTF">2025-03-26T13:37:08Z</dcterms:created>
  <dcterms:modified xsi:type="dcterms:W3CDTF">2025-04-08T12:35:31Z</dcterms:modified>
</cp:coreProperties>
</file>